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PSK havelvath\"/>
    </mc:Choice>
  </mc:AlternateContent>
  <bookViews>
    <workbookView xWindow="0" yWindow="0" windowWidth="23040" windowHeight="8808" tabRatio="81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0" i="11" l="1"/>
  <c r="D69" i="7" l="1"/>
  <c r="E69" i="7"/>
  <c r="D19" i="22" l="1"/>
  <c r="C19" i="22"/>
  <c r="D17" i="22"/>
  <c r="C17" i="22"/>
  <c r="D15" i="22"/>
  <c r="C15" i="22"/>
  <c r="C11" i="22"/>
  <c r="E11" i="22"/>
  <c r="D11" i="22"/>
  <c r="D7" i="22"/>
  <c r="C7" i="22"/>
  <c r="C22" i="22" s="1"/>
  <c r="D22" i="22" l="1"/>
  <c r="A2" i="9"/>
  <c r="O7" i="11" l="1"/>
  <c r="G1" i="7" l="1"/>
  <c r="A29" i="10" l="1"/>
  <c r="A33" i="10" s="1"/>
  <c r="A34" i="10" s="1"/>
  <c r="A35" i="10" s="1"/>
  <c r="A36" i="10" s="1"/>
  <c r="A37" i="10" s="1"/>
  <c r="A38" i="10" s="1"/>
  <c r="A40" i="10" s="1"/>
  <c r="A41" i="10" s="1"/>
  <c r="A42" i="10" s="1"/>
  <c r="A43" i="10" s="1"/>
  <c r="A45" i="10" s="1"/>
  <c r="A46" i="10" s="1"/>
  <c r="A47" i="10" s="1"/>
  <c r="A48" i="10" s="1"/>
  <c r="A50" i="10" s="1"/>
  <c r="A51" i="10" s="1"/>
  <c r="A52" i="10" s="1"/>
  <c r="A53" i="10" s="1"/>
  <c r="A54" i="10" s="1"/>
  <c r="A55" i="10" s="1"/>
  <c r="A56" i="10" s="1"/>
  <c r="A24" i="10"/>
  <c r="A25" i="10" s="1"/>
  <c r="A26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1" i="10"/>
  <c r="A12" i="10" s="1"/>
  <c r="A13" i="10" s="1"/>
  <c r="A14" i="10" s="1"/>
  <c r="A15" i="10" s="1"/>
  <c r="A17" i="10" s="1"/>
  <c r="A18" i="10" s="1"/>
  <c r="A9" i="10"/>
  <c r="B15" i="10"/>
  <c r="A28" i="9"/>
  <c r="A29" i="9" s="1"/>
  <c r="A33" i="9" s="1"/>
  <c r="A34" i="9" s="1"/>
  <c r="A35" i="9" s="1"/>
  <c r="A36" i="9" s="1"/>
  <c r="A37" i="9" s="1"/>
  <c r="A38" i="9" s="1"/>
  <c r="A41" i="9" s="1"/>
  <c r="A42" i="9" s="1"/>
  <c r="A43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8" i="9" s="1"/>
  <c r="A24" i="9"/>
  <c r="A25" i="9" s="1"/>
  <c r="A26" i="9" s="1"/>
  <c r="A8" i="9"/>
  <c r="A10" i="9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4" i="7" s="1"/>
  <c r="A35" i="7" s="1"/>
  <c r="A39" i="7" s="1"/>
  <c r="A40" i="7" s="1"/>
  <c r="A41" i="7" s="1"/>
  <c r="A42" i="7" s="1"/>
  <c r="A43" i="7" s="1"/>
  <c r="A44" i="7" s="1"/>
  <c r="A46" i="7" s="1"/>
  <c r="A48" i="7" s="1"/>
  <c r="A49" i="7" s="1"/>
  <c r="A52" i="7" s="1"/>
  <c r="A53" i="7" s="1"/>
  <c r="A54" i="7" s="1"/>
  <c r="A57" i="7" s="1"/>
  <c r="A58" i="7" s="1"/>
  <c r="A59" i="7" s="1"/>
  <c r="A60" i="7" s="1"/>
  <c r="A61" i="7" s="1"/>
  <c r="A30" i="19"/>
  <c r="A31" i="19" s="1"/>
  <c r="A32" i="19" s="1"/>
  <c r="A35" i="19" s="1"/>
  <c r="A39" i="19" s="1"/>
  <c r="A40" i="19" s="1"/>
  <c r="A41" i="19" s="1"/>
  <c r="A42" i="19" s="1"/>
  <c r="A43" i="19" s="1"/>
  <c r="A44" i="19" s="1"/>
  <c r="A46" i="19" s="1"/>
  <c r="A48" i="19" s="1"/>
  <c r="A49" i="19" s="1"/>
  <c r="A54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A23" i="7" s="1"/>
  <c r="A24" i="7" s="1"/>
  <c r="E5" i="7"/>
  <c r="E4" i="7"/>
  <c r="A64" i="19" l="1"/>
  <c r="D8" i="9" l="1"/>
  <c r="F15" i="7" l="1"/>
  <c r="D9" i="10" s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7" i="22"/>
  <c r="E7" i="22"/>
  <c r="E22" i="22" s="1"/>
  <c r="A2" i="22"/>
  <c r="O8" i="11"/>
  <c r="O9" i="11" s="1"/>
  <c r="D27" i="19" s="1"/>
  <c r="A2" i="11"/>
  <c r="D54" i="18"/>
  <c r="D59" i="18" s="1"/>
  <c r="F6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66" i="7" l="1"/>
  <c r="D60" i="10"/>
  <c r="C66" i="7"/>
  <c r="F59" i="18"/>
  <c r="E66" i="7"/>
  <c r="K66" i="7" s="1"/>
  <c r="I66" i="7"/>
  <c r="D21" i="9"/>
  <c r="E21" i="9" s="1"/>
  <c r="J66" i="7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24" i="19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E60" i="10" l="1"/>
  <c r="G60" i="10"/>
  <c r="E27" i="7"/>
  <c r="E26" i="7" s="1"/>
  <c r="C27" i="7"/>
  <c r="C26" i="7" s="1"/>
  <c r="C25" i="7" s="1"/>
  <c r="D27" i="7"/>
  <c r="D26" i="7" s="1"/>
  <c r="D25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J26" i="7" l="1"/>
  <c r="I25" i="7"/>
  <c r="I26" i="7"/>
  <c r="F26" i="7"/>
  <c r="F25" i="7" s="1"/>
  <c r="I27" i="7"/>
  <c r="J27" i="7"/>
  <c r="E25" i="7"/>
  <c r="J25" i="7" s="1"/>
  <c r="D43" i="10"/>
  <c r="E43" i="10" s="1"/>
  <c r="D60" i="9"/>
  <c r="E60" i="9" s="1"/>
  <c r="D7" i="10"/>
  <c r="E7" i="10" s="1"/>
  <c r="E12" i="7"/>
  <c r="H25" i="7"/>
  <c r="D12" i="7"/>
  <c r="C84" i="7"/>
  <c r="C62" i="18"/>
  <c r="E21" i="10"/>
  <c r="K26" i="7" l="1"/>
  <c r="D20" i="10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<sst xmlns="http://schemas.openxmlformats.org/spreadsheetml/2006/main" count="445" uniqueCount="275">
  <si>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</si>
  <si>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</si>
  <si>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</si>
  <si>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</si>
  <si>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</si>
  <si>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</si>
  <si>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</si>
  <si>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</si>
  <si>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</si>
  <si>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</si>
  <si>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</si>
  <si>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</si>
  <si>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</si>
  <si>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</si>
  <si>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</si>
  <si>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</si>
  <si>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</si>
  <si>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</si>
  <si>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</si>
  <si>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</si>
  <si>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</si>
  <si>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</si>
  <si>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</si>
  <si>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</si>
  <si>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</si>
  <si>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</si>
  <si>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</si>
  <si>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</si>
  <si>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</si>
  <si>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</si>
  <si>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</si>
  <si>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</si>
  <si>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</si>
  <si>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</si>
  <si>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</si>
  <si>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</si>
  <si>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</si>
  <si>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</si>
  <si>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</si>
  <si>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</si>
  <si>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</si>
  <si>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</si>
  <si>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</si>
  <si>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</si>
  <si>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</si>
  <si>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</si>
  <si>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</si>
  <si>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</si>
  <si>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</si>
  <si>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</si>
  <si>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</si>
  <si>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</si>
  <si>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</si>
  <si>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</si>
  <si>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</si>
  <si>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</si>
  <si>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</si>
  <si>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</si>
  <si>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</si>
  <si>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</si>
  <si>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</si>
  <si>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</si>
  <si>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</si>
  <si>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</si>
  <si>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</si>
  <si>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</si>
  <si>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</si>
  <si>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</si>
  <si>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</si>
  <si>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</si>
  <si>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</si>
  <si>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</si>
  <si>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</si>
  <si>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</si>
  <si>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</si>
  <si>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</si>
  <si>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</si>
  <si>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</si>
  <si>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</si>
  <si>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</si>
  <si>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</si>
  <si>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</si>
  <si>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</si>
  <si>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</si>
  <si>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</si>
  <si>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</si>
  <si>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</si>
  <si>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</si>
  <si>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</si>
  <si>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</si>
  <si>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</si>
  <si>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</si>
  <si>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</si>
  <si>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</si>
  <si>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</si>
  <si>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</si>
  <si>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</si>
  <si>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</si>
  <si>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</si>
  <si>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</si>
  <si>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</si>
  <si>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</si>
  <si>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</si>
  <si>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</si>
  <si>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</si>
  <si>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</si>
  <si>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</si>
  <si>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</si>
  <si>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</si>
  <si>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</si>
  <si>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</si>
  <si>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</si>
  <si>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</si>
  <si>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</si>
  <si>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</si>
  <si>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</si>
  <si>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</si>
  <si>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</si>
  <si>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</si>
  <si>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</si>
  <si>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</si>
  <si>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</si>
  <si>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</si>
  <si>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</si>
  <si>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</si>
  <si>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</si>
  <si>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</si>
  <si>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</si>
  <si>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</si>
  <si>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</si>
  <si>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</si>
  <si>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</si>
  <si>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</si>
  <si>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</si>
  <si>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</si>
  <si>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</si>
  <si>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</si>
  <si>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</si>
  <si>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</si>
  <si>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</si>
  <si>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</si>
  <si>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</si>
  <si>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</si>
  <si>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</si>
  <si>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</si>
  <si>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</si>
  <si>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</si>
  <si>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</si>
  <si>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</si>
  <si>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</si>
  <si>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</si>
  <si>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</si>
  <si>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</si>
  <si>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</si>
  <si>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</si>
  <si>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</si>
  <si>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</si>
  <si>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</si>
  <si>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</si>
  <si>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</si>
  <si>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</si>
  <si>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</si>
  <si>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</si>
  <si>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</si>
  <si>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</si>
  <si>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</si>
  <si>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</si>
  <si>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</si>
  <si>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</si>
  <si>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</si>
  <si>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</si>
  <si>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</si>
  <si>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</si>
  <si>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</si>
  <si>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</si>
  <si>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</si>
  <si>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</si>
  <si>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</si>
  <si>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</si>
  <si>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</si>
  <si>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</si>
  <si>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</si>
  <si>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</si>
  <si>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</si>
  <si>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</si>
  <si>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</si>
  <si>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</si>
  <si>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</si>
  <si>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</si>
  <si>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</si>
  <si>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</si>
  <si>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</si>
  <si>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</si>
  <si>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</si>
  <si>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</si>
  <si>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</si>
  <si>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</si>
  <si>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</si>
  <si>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</si>
  <si>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</si>
  <si>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</si>
  <si>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</si>
  <si>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</si>
  <si>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</si>
  <si>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</si>
  <si>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</si>
  <si>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</si>
  <si>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</si>
  <si>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</si>
  <si>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</si>
  <si>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</si>
  <si>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</si>
  <si>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</si>
  <si>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</si>
  <si>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</si>
  <si>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</si>
  <si>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</si>
  <si>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</si>
  <si>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</si>
  <si>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</si>
  <si>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</si>
  <si>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</si>
  <si>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</si>
  <si>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</si>
  <si>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</si>
  <si>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</si>
  <si>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</si>
  <si>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</si>
  <si>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</si>
  <si>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</si>
  <si>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</si>
  <si>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</si>
  <si>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</si>
  <si>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</si>
  <si>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</si>
  <si>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</si>
  <si>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</si>
  <si>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</si>
  <si>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</si>
  <si>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</si>
  <si>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</si>
  <si>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</si>
  <si>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</si>
  <si>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</si>
  <si>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</si>
  <si>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</si>
  <si>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Տրանսպորտային ծառայության գծով</t>
  </si>
  <si>
    <t>Տպագրական ծառայությունների գծով</t>
  </si>
  <si>
    <t>Տեսանկարահանման գծով</t>
  </si>
  <si>
    <t xml:space="preserve">«Մանկապատանեկան տեխնիկական ստեղծագործության կենտրոն» ՀՈԱԿ-ի </t>
  </si>
  <si>
    <t>Ի.Աղաջանյան</t>
  </si>
  <si>
    <t>Ռ.Յայլոյան</t>
  </si>
  <si>
    <t>Պարգևատրում</t>
  </si>
  <si>
    <t>31,12,2022 թ</t>
  </si>
  <si>
    <t>Ավիամոդել/ազատ թռչող/</t>
  </si>
  <si>
    <t>Ավիամոդել/կորդային/</t>
  </si>
  <si>
    <t>Գեղանկարչություն</t>
  </si>
  <si>
    <t>Ասեղնագործություն</t>
  </si>
  <si>
    <t>Ուլունքագործություն</t>
  </si>
  <si>
    <t>Մաքրամե</t>
  </si>
  <si>
    <t>Գոբելեն</t>
  </si>
  <si>
    <t>Ավիամոդել/կուդային/</t>
  </si>
  <si>
    <t>ՈՒլունքագործություն</t>
  </si>
  <si>
    <t>2023թ. խմբերի /դասարանների, բաժինների/, երեխաների թվաքանակի վերաբերյալ</t>
  </si>
  <si>
    <t xml:space="preserve">ՀՈԱԿ-ի խմբերի  անվանումը </t>
  </si>
  <si>
    <t>Կրճատվել է տնտես․ ապրանք․  քանակը,սակայն գնային աճ է</t>
  </si>
  <si>
    <t>Մարդկային  ռեսուսների  կառավարման  ակադեմիա</t>
  </si>
  <si>
    <t>Բաժանորդ․ ,,Գործք, ամսագրին՝ 12 ամսվա կտրվածքով</t>
  </si>
  <si>
    <t xml:space="preserve">Գրասենյակային  ապրանքների  գնային աճ </t>
  </si>
  <si>
    <t xml:space="preserve"> Գազի պատասխանատուի  վերապատրաստում</t>
  </si>
  <si>
    <t>Քաթրիջի լիցքավորում,փականի,ապակիների  տեղադրում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</si>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</sst>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Sylfae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1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6" fontId="31" fillId="25" borderId="10" xfId="46" applyNumberFormat="1" applyFont="1" applyFill="1" applyBorder="1" applyAlignment="1">
      <alignment horizontal="center" vertical="center" wrapText="1"/>
    </xf>
    <xf numFmtId="3" fontId="41" fillId="24" borderId="10" xfId="60" applyNumberFormat="1" applyFont="1" applyFill="1" applyBorder="1" applyAlignment="1">
      <alignment horizontal="center" vertical="center" wrapText="1"/>
    </xf>
    <xf numFmtId="0" fontId="71" fillId="0" borderId="16" xfId="19" applyFont="1" applyBorder="1" applyAlignment="1">
      <alignment horizontal="center" vertical="center"/>
    </xf>
    <xf numFmtId="0" fontId="71" fillId="0" borderId="17" xfId="19" applyFont="1" applyBorder="1" applyAlignment="1">
      <alignment vertical="center"/>
    </xf>
    <xf numFmtId="0" fontId="71" fillId="0" borderId="29" xfId="19" applyFont="1" applyBorder="1" applyAlignment="1">
      <alignment horizontal="center" vertical="center"/>
    </xf>
    <xf numFmtId="0" fontId="71" fillId="0" borderId="17" xfId="19" applyFont="1" applyBorder="1" applyAlignment="1">
      <alignment horizontal="center" vertical="center"/>
    </xf>
    <xf numFmtId="0" fontId="71" fillId="0" borderId="29" xfId="19" applyFont="1" applyBorder="1" applyAlignment="1">
      <alignment vertical="center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left" vertical="center"/>
      <protection locked="0"/>
    </xf>
    <xf numFmtId="3" fontId="41" fillId="24" borderId="10" xfId="46" applyNumberFormat="1" applyFont="1" applyFill="1" applyBorder="1" applyAlignment="1">
      <alignment horizontal="center" vertical="center" wrapText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27" fillId="24" borderId="0" xfId="0" applyNumberFormat="1" applyFont="1" applyFill="1" applyBorder="1" applyAlignment="1" applyProtection="1">
      <alignment horizontal="center" vertical="center"/>
    </xf>
    <xf numFmtId="166" fontId="27" fillId="24" borderId="0" xfId="0" applyNumberFormat="1" applyFont="1" applyFill="1" applyBorder="1" applyAlignment="1" applyProtection="1">
      <alignment horizontal="center" vertical="center"/>
      <protection locked="0"/>
    </xf>
    <xf numFmtId="166" fontId="28" fillId="24" borderId="0" xfId="0" applyNumberFormat="1" applyFont="1" applyFill="1" applyBorder="1" applyAlignment="1" applyProtection="1">
      <alignment horizontal="center" vertical="center"/>
    </xf>
    <xf numFmtId="166" fontId="31" fillId="24" borderId="0" xfId="0" applyNumberFormat="1" applyFont="1" applyFill="1" applyBorder="1" applyAlignment="1" applyProtection="1">
      <alignment horizontal="center" vertical="center"/>
    </xf>
    <xf numFmtId="166" fontId="28" fillId="24" borderId="0" xfId="0" applyNumberFormat="1" applyFont="1" applyFill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</xf>
    <xf numFmtId="166" fontId="27" fillId="24" borderId="10" xfId="45" applyNumberFormat="1" applyFont="1" applyFill="1" applyBorder="1" applyAlignment="1" applyProtection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 wrapText="1"/>
    </xf>
    <xf numFmtId="166" fontId="27" fillId="24" borderId="10" xfId="45" applyNumberFormat="1" applyFont="1" applyFill="1" applyBorder="1" applyAlignment="1" applyProtection="1">
      <alignment horizontal="center" vertical="center" wrapText="1"/>
    </xf>
    <xf numFmtId="166" fontId="31" fillId="24" borderId="10" xfId="46" applyNumberFormat="1" applyFont="1" applyFill="1" applyBorder="1" applyAlignment="1">
      <alignment horizontal="center" vertical="center" wrapText="1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vertical="center"/>
      <protection locked="0"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topLeftCell="A41" zoomScaleSheetLayoutView="100" workbookViewId="0">
      <selection activeCell="A73" sqref="A73:XFD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10.109375" style="6" hidden="1" customWidth="1"/>
    <col min="8" max="8" width="9.5546875" style="6" bestFit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4">
        <v>5</v>
      </c>
      <c r="F1" s="42"/>
    </row>
    <row r="2" spans="1:15" s="6" customFormat="1">
      <c r="C2" s="42"/>
      <c r="D2" s="554" t="s">
        <v>39</v>
      </c>
      <c r="E2" s="554"/>
      <c r="F2" s="42"/>
    </row>
    <row r="3" spans="1:15" s="6" customFormat="1">
      <c r="C3" s="42"/>
      <c r="D3" s="554" t="s">
        <v>242</v>
      </c>
      <c r="E3" s="554"/>
      <c r="F3" s="42"/>
    </row>
    <row r="4" spans="1:15" s="517" customFormat="1" ht="24.75" customHeight="1">
      <c r="B4" s="518"/>
      <c r="C4" s="518"/>
      <c r="D4" s="554" t="s">
        <v>243</v>
      </c>
      <c r="E4" s="554"/>
    </row>
    <row r="5" spans="1:15" s="517" customFormat="1" ht="20.25" customHeight="1">
      <c r="B5" s="518"/>
      <c r="C5" s="554" t="s">
        <v>244</v>
      </c>
      <c r="D5" s="554"/>
      <c r="E5" s="554"/>
    </row>
    <row r="6" spans="1:15" ht="18.75" customHeight="1">
      <c r="A6" s="555" t="s">
        <v>40</v>
      </c>
      <c r="B6" s="555"/>
      <c r="C6" s="555"/>
      <c r="D6" s="555"/>
      <c r="E6" s="555"/>
      <c r="F6" s="45"/>
    </row>
    <row r="7" spans="1:15" ht="20.399999999999999" customHeight="1">
      <c r="A7" s="552" t="s">
        <v>249</v>
      </c>
      <c r="B7" s="552"/>
      <c r="C7" s="552"/>
      <c r="D7" s="552"/>
      <c r="E7" s="552"/>
      <c r="F7" s="76" t="s">
        <v>206</v>
      </c>
    </row>
    <row r="8" spans="1:15" ht="18.75" customHeight="1">
      <c r="A8" s="553" t="s">
        <v>219</v>
      </c>
      <c r="B8" s="553"/>
      <c r="C8" s="553"/>
      <c r="D8" s="553"/>
      <c r="E8" s="553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2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6"/>
      <c r="E10" s="493"/>
      <c r="F10" s="50"/>
    </row>
    <row r="11" spans="1:15" ht="22.2" customHeight="1">
      <c r="A11" s="162">
        <v>1</v>
      </c>
      <c r="B11" s="163" t="s">
        <v>114</v>
      </c>
      <c r="C11" s="56"/>
      <c r="D11" s="287">
        <v>27986.7</v>
      </c>
      <c r="E11" s="494"/>
      <c r="F11" s="311" t="s">
        <v>188</v>
      </c>
    </row>
    <row r="12" spans="1:15" ht="34.799999999999997" hidden="1">
      <c r="A12" s="162">
        <f>+A11+1</f>
        <v>2</v>
      </c>
      <c r="B12" s="323" t="s">
        <v>218</v>
      </c>
      <c r="C12" s="56"/>
      <c r="D12" s="287"/>
      <c r="E12" s="494"/>
      <c r="F12" s="9" t="s">
        <v>245</v>
      </c>
    </row>
    <row r="13" spans="1:15" s="3" customFormat="1">
      <c r="A13" s="162">
        <v>2</v>
      </c>
      <c r="B13" s="163" t="s">
        <v>8</v>
      </c>
      <c r="C13" s="57"/>
      <c r="D13" s="536">
        <v>3180</v>
      </c>
      <c r="E13" s="494"/>
      <c r="F13" s="311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3</v>
      </c>
      <c r="B14" s="163" t="s">
        <v>61</v>
      </c>
      <c r="C14" s="57"/>
      <c r="D14" s="536">
        <f>+Komunal!N30</f>
        <v>0</v>
      </c>
      <c r="E14" s="494"/>
      <c r="F14" s="31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4</v>
      </c>
      <c r="B15" s="163" t="s">
        <v>179</v>
      </c>
      <c r="C15" s="57"/>
      <c r="D15" s="536"/>
      <c r="E15" s="494"/>
      <c r="F15" s="31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5</v>
      </c>
      <c r="B16" s="163" t="s">
        <v>9</v>
      </c>
      <c r="C16" s="57"/>
      <c r="D16" s="536"/>
      <c r="E16" s="494"/>
      <c r="F16" s="31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6</v>
      </c>
      <c r="B17" s="163" t="s">
        <v>70</v>
      </c>
      <c r="C17" s="57"/>
      <c r="D17" s="536"/>
      <c r="E17" s="494"/>
      <c r="F17" s="31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3</v>
      </c>
      <c r="B18" s="163" t="s">
        <v>119</v>
      </c>
      <c r="C18" s="57"/>
      <c r="D18" s="536">
        <v>630.5</v>
      </c>
      <c r="E18" s="494"/>
      <c r="F18" s="31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3.1</v>
      </c>
      <c r="B19" s="38" t="s">
        <v>71</v>
      </c>
      <c r="C19" s="57"/>
      <c r="D19" s="537">
        <f>+D63</f>
        <v>630.5</v>
      </c>
      <c r="E19" s="495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538"/>
      <c r="E20" s="496"/>
      <c r="F20" s="65" t="s">
        <v>189</v>
      </c>
      <c r="G20" s="2"/>
      <c r="H20" s="2"/>
      <c r="I20" s="313"/>
      <c r="J20" s="2"/>
      <c r="K20" s="2"/>
      <c r="L20" s="2"/>
      <c r="M20" s="2"/>
      <c r="N20" s="2"/>
      <c r="O20" s="2"/>
    </row>
    <row r="21" spans="1:25" s="3" customFormat="1">
      <c r="A21" s="162">
        <f>+A18+1</f>
        <v>4</v>
      </c>
      <c r="B21" s="163" t="s">
        <v>10</v>
      </c>
      <c r="C21" s="57"/>
      <c r="D21" s="536">
        <v>25</v>
      </c>
      <c r="E21" s="494"/>
      <c r="F21" s="311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5</v>
      </c>
      <c r="B22" s="70"/>
      <c r="C22" s="320"/>
      <c r="D22" s="536"/>
      <c r="E22" s="494"/>
      <c r="F22" s="516"/>
    </row>
    <row r="23" spans="1:25" s="2" customFormat="1" hidden="1">
      <c r="A23" s="162">
        <f t="shared" si="0"/>
        <v>6</v>
      </c>
      <c r="B23" s="70"/>
      <c r="C23" s="320"/>
      <c r="D23" s="536"/>
      <c r="E23" s="494"/>
      <c r="F23" s="2" t="s">
        <v>216</v>
      </c>
    </row>
    <row r="24" spans="1:25" ht="24" customHeight="1">
      <c r="A24" s="51"/>
      <c r="B24" s="58" t="s">
        <v>27</v>
      </c>
      <c r="C24" s="53"/>
      <c r="D24" s="539">
        <f>SUM(D11:D18,D21:D23)</f>
        <v>31822.2</v>
      </c>
      <c r="E24" s="497"/>
      <c r="F24" s="50"/>
    </row>
    <row r="25" spans="1:25" ht="23.25" customHeight="1">
      <c r="A25" s="55"/>
      <c r="B25" s="51"/>
      <c r="C25" s="56"/>
      <c r="D25" s="540"/>
      <c r="E25" s="239"/>
      <c r="F25" s="50"/>
    </row>
    <row r="26" spans="1:25" ht="24.75" customHeight="1">
      <c r="A26" s="51" t="s">
        <v>11</v>
      </c>
      <c r="B26" s="59" t="s">
        <v>123</v>
      </c>
      <c r="C26" s="54"/>
      <c r="D26" s="541"/>
      <c r="E26" s="275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536">
        <f>Ashkhatavardz!O9-'Dramakan hosqer'!F82</f>
        <v>28621.599999999999</v>
      </c>
      <c r="E27" s="494"/>
      <c r="F27" s="311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5">
        <v>1.1000000000000001</v>
      </c>
      <c r="B28" s="166" t="s">
        <v>115</v>
      </c>
      <c r="C28" s="57"/>
      <c r="D28" s="254">
        <f>+Ashkhatavardz!I7</f>
        <v>1908</v>
      </c>
      <c r="E28" s="495"/>
      <c r="F28" s="269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 t="s">
        <v>252</v>
      </c>
      <c r="C29" s="57"/>
      <c r="D29" s="238">
        <v>0</v>
      </c>
      <c r="E29" s="496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14</v>
      </c>
      <c r="C30" s="57"/>
      <c r="D30" s="287">
        <f>+Komunal!F28</f>
        <v>699.7</v>
      </c>
      <c r="E30" s="494"/>
      <c r="F30" s="311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13</v>
      </c>
      <c r="C31" s="57"/>
      <c r="D31" s="287">
        <f>+Komunal!J28</f>
        <v>137</v>
      </c>
      <c r="E31" s="494"/>
      <c r="F31" s="311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idden="1">
      <c r="A32" s="162">
        <f t="shared" ref="A32:A35" si="1">+A31+1</f>
        <v>4</v>
      </c>
      <c r="B32" s="163" t="s">
        <v>15</v>
      </c>
      <c r="C32" s="57"/>
      <c r="D32" s="287">
        <f>+Komunal!N28</f>
        <v>0</v>
      </c>
      <c r="E32" s="494"/>
      <c r="F32" s="311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v>4</v>
      </c>
      <c r="B33" s="163" t="s">
        <v>16</v>
      </c>
      <c r="C33" s="57"/>
      <c r="D33" s="287">
        <v>19.2</v>
      </c>
      <c r="E33" s="494"/>
      <c r="F33" s="31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62">
        <v>5</v>
      </c>
      <c r="B34" s="163" t="s">
        <v>17</v>
      </c>
      <c r="C34" s="57"/>
      <c r="D34" s="287">
        <v>60</v>
      </c>
      <c r="E34" s="494"/>
      <c r="F34" s="31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f t="shared" si="1"/>
        <v>6</v>
      </c>
      <c r="B35" s="163" t="s">
        <v>18</v>
      </c>
      <c r="C35" s="57"/>
      <c r="D35" s="287">
        <f>SUM(D36:D38)</f>
        <v>84</v>
      </c>
      <c r="E35" s="494"/>
      <c r="F35" s="31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 hidden="1">
      <c r="A36" s="164">
        <v>7.1</v>
      </c>
      <c r="B36" s="38" t="s">
        <v>19</v>
      </c>
      <c r="C36" s="57"/>
      <c r="D36" s="238"/>
      <c r="E36" s="496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 hidden="1">
      <c r="A37" s="164">
        <v>7.2</v>
      </c>
      <c r="B37" s="38" t="s">
        <v>20</v>
      </c>
      <c r="C37" s="57"/>
      <c r="D37" s="238"/>
      <c r="E37" s="496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6.1</v>
      </c>
      <c r="B38" s="38" t="s">
        <v>21</v>
      </c>
      <c r="C38" s="57"/>
      <c r="D38" s="238">
        <v>84</v>
      </c>
      <c r="E38" s="496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22</v>
      </c>
      <c r="C39" s="57"/>
      <c r="D39" s="287">
        <v>5</v>
      </c>
      <c r="E39" s="494"/>
      <c r="F39" s="311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54" si="2">+A39+1</f>
        <v>8</v>
      </c>
      <c r="B40" s="163" t="s">
        <v>28</v>
      </c>
      <c r="C40" s="57"/>
      <c r="D40" s="287">
        <v>130</v>
      </c>
      <c r="E40" s="494"/>
      <c r="F40" s="311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9</v>
      </c>
      <c r="B41" s="163" t="s">
        <v>23</v>
      </c>
      <c r="C41" s="57"/>
      <c r="D41" s="287">
        <v>90</v>
      </c>
      <c r="E41" s="494"/>
      <c r="F41" s="311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2">
        <f t="shared" si="2"/>
        <v>10</v>
      </c>
      <c r="B42" s="163" t="s">
        <v>73</v>
      </c>
      <c r="C42" s="57"/>
      <c r="D42" s="287">
        <v>84</v>
      </c>
      <c r="E42" s="494"/>
      <c r="F42" s="31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2">
        <f t="shared" si="2"/>
        <v>11</v>
      </c>
      <c r="B43" s="163" t="s">
        <v>47</v>
      </c>
      <c r="C43" s="57"/>
      <c r="D43" s="287">
        <v>200</v>
      </c>
      <c r="E43" s="494"/>
      <c r="F43" s="31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12</v>
      </c>
      <c r="B44" s="163" t="s">
        <v>116</v>
      </c>
      <c r="C44" s="57"/>
      <c r="D44" s="287">
        <v>0</v>
      </c>
      <c r="E44" s="494"/>
      <c r="F44" s="311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162">
        <v>12</v>
      </c>
      <c r="B45" s="163" t="s">
        <v>117</v>
      </c>
      <c r="C45" s="57"/>
      <c r="D45" s="287">
        <v>45</v>
      </c>
      <c r="E45" s="494"/>
      <c r="F45" s="31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f t="shared" si="2"/>
        <v>13</v>
      </c>
      <c r="B46" s="163" t="s">
        <v>24</v>
      </c>
      <c r="C46" s="57"/>
      <c r="D46" s="287">
        <v>50</v>
      </c>
      <c r="E46" s="494"/>
      <c r="F46" s="31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14</v>
      </c>
      <c r="B47" s="163" t="s">
        <v>25</v>
      </c>
      <c r="C47" s="57"/>
      <c r="D47" s="287">
        <v>80</v>
      </c>
      <c r="E47" s="494"/>
      <c r="F47" s="31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15</v>
      </c>
      <c r="B48" s="163" t="s">
        <v>65</v>
      </c>
      <c r="C48" s="57"/>
      <c r="D48" s="287">
        <v>0</v>
      </c>
      <c r="E48" s="494"/>
      <c r="F48" s="31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16</v>
      </c>
      <c r="B49" s="163" t="s">
        <v>52</v>
      </c>
      <c r="C49" s="57"/>
      <c r="D49" s="287">
        <f>+D14</f>
        <v>0</v>
      </c>
      <c r="E49" s="494"/>
      <c r="F49" s="31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15</v>
      </c>
      <c r="B50" s="163" t="s">
        <v>44</v>
      </c>
      <c r="C50" s="57"/>
      <c r="D50" s="287">
        <v>50</v>
      </c>
      <c r="E50" s="494"/>
      <c r="F50" s="31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16</v>
      </c>
      <c r="B51" s="163" t="s">
        <v>74</v>
      </c>
      <c r="C51" s="57"/>
      <c r="D51" s="287">
        <v>47</v>
      </c>
      <c r="E51" s="494"/>
      <c r="F51" s="31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17</v>
      </c>
      <c r="B52" s="163" t="s">
        <v>75</v>
      </c>
      <c r="C52" s="57"/>
      <c r="D52" s="287">
        <v>95</v>
      </c>
      <c r="E52" s="494"/>
      <c r="F52" s="31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18</v>
      </c>
      <c r="B53" s="163" t="s">
        <v>45</v>
      </c>
      <c r="C53" s="57"/>
      <c r="D53" s="287">
        <v>3</v>
      </c>
      <c r="E53" s="494"/>
      <c r="F53" s="31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19</v>
      </c>
      <c r="B54" s="163" t="s">
        <v>118</v>
      </c>
      <c r="C54" s="57"/>
      <c r="D54" s="287"/>
      <c r="E54" s="494"/>
      <c r="F54" s="311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162">
        <v>19</v>
      </c>
      <c r="B55" s="163" t="s">
        <v>46</v>
      </c>
      <c r="C55" s="57"/>
      <c r="D55" s="287">
        <v>111.6</v>
      </c>
      <c r="E55" s="494"/>
      <c r="F55" s="31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2">
        <v>20</v>
      </c>
      <c r="B56" s="163" t="s">
        <v>62</v>
      </c>
      <c r="C56" s="57"/>
      <c r="D56" s="287">
        <v>100</v>
      </c>
      <c r="E56" s="494"/>
      <c r="F56" s="31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v>21</v>
      </c>
      <c r="B57" s="163" t="s">
        <v>183</v>
      </c>
      <c r="C57" s="57"/>
      <c r="D57" s="287">
        <v>100</v>
      </c>
      <c r="E57" s="494"/>
      <c r="F57" s="31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v>22</v>
      </c>
      <c r="B58" s="70" t="s">
        <v>271</v>
      </c>
      <c r="C58" s="57"/>
      <c r="D58" s="287">
        <v>50</v>
      </c>
      <c r="E58" s="494"/>
      <c r="F58" s="31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v>23</v>
      </c>
      <c r="B59" s="70" t="s">
        <v>246</v>
      </c>
      <c r="C59" s="57"/>
      <c r="D59" s="287">
        <v>50</v>
      </c>
      <c r="E59" s="494"/>
      <c r="F59" s="311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>
      <c r="A60" s="162">
        <v>24</v>
      </c>
      <c r="B60" s="70" t="s">
        <v>247</v>
      </c>
      <c r="C60" s="320"/>
      <c r="D60" s="287">
        <v>40</v>
      </c>
      <c r="E60" s="494"/>
      <c r="F60" s="516"/>
    </row>
    <row r="61" spans="1:15" s="2" customFormat="1" hidden="1">
      <c r="A61" s="162">
        <v>24</v>
      </c>
      <c r="B61" s="70" t="s">
        <v>248</v>
      </c>
      <c r="C61" s="320"/>
      <c r="D61" s="287">
        <v>0</v>
      </c>
      <c r="E61" s="494"/>
      <c r="F61" s="2" t="s">
        <v>215</v>
      </c>
    </row>
    <row r="62" spans="1:15" s="3" customFormat="1">
      <c r="A62" s="162">
        <v>25</v>
      </c>
      <c r="B62" s="163" t="s">
        <v>26</v>
      </c>
      <c r="C62" s="57"/>
      <c r="D62" s="536">
        <v>870.1</v>
      </c>
      <c r="E62" s="494"/>
      <c r="F62" s="311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25.1</v>
      </c>
      <c r="B63" s="64" t="s">
        <v>76</v>
      </c>
      <c r="C63" s="57"/>
      <c r="D63" s="538">
        <v>630.5</v>
      </c>
      <c r="E63" s="496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26</v>
      </c>
      <c r="B64" s="163" t="s">
        <v>77</v>
      </c>
      <c r="C64" s="57"/>
      <c r="D64" s="287"/>
      <c r="E64" s="494"/>
      <c r="F64" s="311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v>25</v>
      </c>
      <c r="B65" s="163" t="s">
        <v>66</v>
      </c>
      <c r="C65" s="57"/>
      <c r="D65" s="287"/>
      <c r="E65" s="494"/>
      <c r="F65" s="311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2">
        <f>SUM(D27,D30:D35,D39:D62,D64:D65)</f>
        <v>31822.199999999997</v>
      </c>
      <c r="E66" s="498"/>
      <c r="F66" s="272">
        <f>+D24-D66</f>
        <v>0</v>
      </c>
      <c r="G66" s="542"/>
      <c r="H66" s="542"/>
    </row>
    <row r="67" spans="1:16" ht="12" customHeight="1">
      <c r="B67" s="62"/>
      <c r="C67" s="10"/>
      <c r="D67" s="55"/>
      <c r="E67" s="55"/>
      <c r="F67" s="50"/>
    </row>
    <row r="68" spans="1:16" ht="26.25" hidden="1" customHeight="1">
      <c r="B68" s="499" t="s">
        <v>2</v>
      </c>
      <c r="C68" s="500"/>
      <c r="D68" s="501" t="s">
        <v>250</v>
      </c>
      <c r="E68" s="6"/>
      <c r="F68" s="50"/>
    </row>
    <row r="69" spans="1:16" ht="12.75" hidden="1" customHeight="1">
      <c r="B69" s="62"/>
      <c r="D69" s="474" t="s">
        <v>92</v>
      </c>
      <c r="E69" s="482"/>
      <c r="F69" s="50"/>
    </row>
    <row r="70" spans="1:16" ht="27" hidden="1" customHeight="1">
      <c r="B70" s="499" t="s">
        <v>6</v>
      </c>
      <c r="C70" s="500"/>
      <c r="D70" s="501" t="s">
        <v>251</v>
      </c>
      <c r="E70" s="6"/>
      <c r="F70" s="50"/>
    </row>
    <row r="71" spans="1:16" ht="13.5" hidden="1" customHeight="1">
      <c r="B71" s="63"/>
      <c r="D71" s="474" t="s">
        <v>92</v>
      </c>
      <c r="E71" s="482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37" customFormat="1" ht="109.2" customHeight="1">
      <c r="A73" s="612" t="s">
        <v>272</v>
      </c>
      <c r="B73" s="612"/>
      <c r="C73" s="438"/>
      <c r="D73" s="613" t="s">
        <v>273</v>
      </c>
      <c r="E73" s="613"/>
      <c r="G73" s="614" t="s">
        <v>274</v>
      </c>
    </row>
    <row r="74" spans="1:16" s="63" customFormat="1" ht="40.5" customHeight="1">
      <c r="B74" s="248"/>
      <c r="C74" s="233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50" zoomScaleSheetLayoutView="100" workbookViewId="0">
      <selection activeCell="A68" sqref="A68"/>
    </sheetView>
  </sheetViews>
  <sheetFormatPr defaultColWidth="9.109375" defaultRowHeight="15"/>
  <cols>
    <col min="1" max="1" width="4.88671875" style="87" customWidth="1"/>
    <col min="2" max="2" width="57.5546875" style="455" customWidth="1"/>
    <col min="3" max="3" width="12.10937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customWidth="1"/>
    <col min="13" max="15" width="9.109375" style="86"/>
    <col min="16" max="16384" width="9.109375" style="87"/>
  </cols>
  <sheetData>
    <row r="1" spans="1:15" s="81" customFormat="1" ht="17.399999999999999">
      <c r="A1" s="519"/>
      <c r="B1" s="520"/>
      <c r="C1" s="512"/>
      <c r="D1" s="512"/>
      <c r="E1" s="512"/>
      <c r="F1" s="319" t="s">
        <v>172</v>
      </c>
      <c r="G1" s="511">
        <f>+'Ekamut-caxs'!E1+1</f>
        <v>6</v>
      </c>
      <c r="H1" s="112"/>
      <c r="L1" s="44"/>
    </row>
    <row r="2" spans="1:15" s="81" customFormat="1" ht="17.399999999999999">
      <c r="A2" s="519"/>
      <c r="B2" s="521"/>
      <c r="C2" s="522"/>
      <c r="D2" s="522"/>
      <c r="E2" s="522"/>
      <c r="F2" s="556" t="s">
        <v>39</v>
      </c>
      <c r="G2" s="556"/>
      <c r="H2" s="112"/>
      <c r="L2" s="44"/>
    </row>
    <row r="3" spans="1:15" s="81" customFormat="1" ht="17.399999999999999">
      <c r="A3" s="519"/>
      <c r="B3" s="521"/>
      <c r="C3" s="522"/>
      <c r="D3" s="522"/>
      <c r="E3" s="557" t="s">
        <v>242</v>
      </c>
      <c r="F3" s="557"/>
      <c r="G3" s="557"/>
      <c r="H3" s="112"/>
      <c r="L3" s="44"/>
    </row>
    <row r="4" spans="1:15" s="81" customFormat="1" ht="26.25" customHeight="1">
      <c r="A4" s="519"/>
      <c r="B4" s="521"/>
      <c r="C4" s="522"/>
      <c r="D4" s="522"/>
      <c r="E4" s="558" t="str">
        <f>+'Ekamut-caxs'!D4</f>
        <v xml:space="preserve">_____. _____. 2023թ. </v>
      </c>
      <c r="F4" s="558"/>
      <c r="G4" s="558"/>
      <c r="H4" s="112"/>
      <c r="L4" s="44"/>
    </row>
    <row r="5" spans="1:15" s="81" customFormat="1" ht="24.75" customHeight="1">
      <c r="A5" s="519"/>
      <c r="B5" s="521"/>
      <c r="C5" s="522"/>
      <c r="D5" s="522"/>
      <c r="E5" s="558" t="str">
        <f>+'Ekamut-caxs'!C5</f>
        <v xml:space="preserve">հ. __________- Ա որոշմամբ </v>
      </c>
      <c r="F5" s="558"/>
      <c r="G5" s="558"/>
      <c r="H5" s="112"/>
      <c r="L5" s="44"/>
    </row>
    <row r="6" spans="1:15" s="80" customFormat="1" ht="18" customHeight="1">
      <c r="A6" s="562" t="s">
        <v>40</v>
      </c>
      <c r="B6" s="562"/>
      <c r="C6" s="562"/>
      <c r="D6" s="562"/>
      <c r="E6" s="562"/>
      <c r="F6" s="562"/>
      <c r="G6" s="477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52" t="str">
        <f>+'Ekamut-caxs'!A7:D7</f>
        <v xml:space="preserve">«Մանկապատանեկան տեխնիկական ստեղծագործության կենտրոն» ՀՈԱԿ-ի </v>
      </c>
      <c r="B7" s="552"/>
      <c r="C7" s="552"/>
      <c r="D7" s="552"/>
      <c r="E7" s="552"/>
      <c r="F7" s="552"/>
      <c r="G7" s="472"/>
      <c r="H7" s="485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53" t="s">
        <v>220</v>
      </c>
      <c r="B8" s="553"/>
      <c r="C8" s="553"/>
      <c r="D8" s="553"/>
      <c r="E8" s="553"/>
      <c r="F8" s="553"/>
      <c r="G8" s="473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3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4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47" t="s">
        <v>3</v>
      </c>
      <c r="B11" s="445" t="s">
        <v>30</v>
      </c>
      <c r="C11" s="93" t="s">
        <v>198</v>
      </c>
      <c r="D11" s="93" t="s">
        <v>199</v>
      </c>
      <c r="E11" s="93" t="s">
        <v>200</v>
      </c>
      <c r="F11" s="93" t="s">
        <v>42</v>
      </c>
      <c r="G11" s="502"/>
      <c r="H11" s="112"/>
      <c r="I11" s="95"/>
      <c r="J11" s="95"/>
      <c r="K11" s="95"/>
      <c r="L11" s="271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59">
        <f>+F12</f>
        <v>1779</v>
      </c>
      <c r="D12" s="259">
        <f>+F12</f>
        <v>1779</v>
      </c>
      <c r="E12" s="259">
        <f>+F12</f>
        <v>1779</v>
      </c>
      <c r="F12" s="259">
        <f>+'Dramakani hamematakan'!D6</f>
        <v>1779</v>
      </c>
      <c r="G12" s="503"/>
      <c r="H12" s="486"/>
      <c r="I12" s="352" t="str">
        <f>IF((D12-C12)&lt;0, (0),"")</f>
        <v/>
      </c>
      <c r="J12" s="352" t="str">
        <f t="shared" ref="I12:K25" si="0">IF((E12-D12)&lt;0, (0),"")</f>
        <v/>
      </c>
      <c r="K12" s="352" t="str">
        <f>IF((F12-E12)&lt;0, (0),"")</f>
        <v/>
      </c>
      <c r="L12" s="237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59">
        <f>SUM(C14:C24)</f>
        <v>6602.3</v>
      </c>
      <c r="D13" s="259">
        <f>SUM(D14:D24)</f>
        <v>14600</v>
      </c>
      <c r="E13" s="259">
        <f>SUM(E14:E24)</f>
        <v>21910.7</v>
      </c>
      <c r="F13" s="259">
        <f>SUM(F14:F24)</f>
        <v>31191.7</v>
      </c>
      <c r="G13" s="504"/>
      <c r="H13" s="112"/>
      <c r="I13" s="352" t="str">
        <f t="shared" si="0"/>
        <v/>
      </c>
      <c r="J13" s="352" t="str">
        <f>IF((E13-D13)&lt;0, (0),"")</f>
        <v/>
      </c>
      <c r="K13" s="352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6" t="str">
        <f>+'Ekamut-caxs'!B11</f>
        <v>Սուբսիդիայից</v>
      </c>
      <c r="C14" s="549">
        <v>5597.3</v>
      </c>
      <c r="D14" s="549">
        <v>12594</v>
      </c>
      <c r="E14" s="549">
        <v>19590.7</v>
      </c>
      <c r="F14" s="532">
        <f>+'Ekamut-caxs'!D11</f>
        <v>27986.7</v>
      </c>
      <c r="G14" s="505"/>
      <c r="H14" s="112"/>
      <c r="I14" s="352" t="str">
        <f t="shared" si="0"/>
        <v/>
      </c>
      <c r="J14" s="352" t="str">
        <f t="shared" si="0"/>
        <v/>
      </c>
      <c r="K14" s="352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4" t="str">
        <f>+'Ekamut-caxs'!B12</f>
        <v>Սուբսիդիա՝ ազգային, լարային և փողային նվագարանների ուսուցման գծով</v>
      </c>
      <c r="C15" s="549"/>
      <c r="D15" s="549"/>
      <c r="E15" s="549"/>
      <c r="F15" s="257">
        <f>+'Ekamut-caxs'!D12</f>
        <v>0</v>
      </c>
      <c r="G15" s="505"/>
      <c r="H15" s="348"/>
      <c r="I15" s="352" t="str">
        <f t="shared" si="0"/>
        <v/>
      </c>
      <c r="J15" s="352" t="str">
        <f t="shared" si="0"/>
        <v/>
      </c>
      <c r="K15" s="352" t="str">
        <f t="shared" si="0"/>
        <v/>
      </c>
      <c r="L15" s="44"/>
      <c r="M15" s="81"/>
      <c r="N15" s="81"/>
      <c r="O15" s="81"/>
    </row>
    <row r="16" spans="1:15" s="80" customFormat="1" ht="17.399999999999999">
      <c r="A16" s="69">
        <v>2</v>
      </c>
      <c r="B16" s="266" t="str">
        <f>+'Ekamut-caxs'!B13</f>
        <v xml:space="preserve">Վճարովի ծառայություններից </v>
      </c>
      <c r="C16" s="549">
        <v>997</v>
      </c>
      <c r="D16" s="549">
        <v>1994</v>
      </c>
      <c r="E16" s="549">
        <v>2300</v>
      </c>
      <c r="F16" s="257">
        <f>+'Ekamut-caxs'!D13</f>
        <v>3180</v>
      </c>
      <c r="G16" s="505"/>
      <c r="H16" s="348"/>
      <c r="I16" s="352" t="str">
        <f t="shared" si="0"/>
        <v/>
      </c>
      <c r="J16" s="352" t="str">
        <f t="shared" si="0"/>
        <v/>
      </c>
      <c r="K16" s="352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ref="A17:A24" si="1">+A16+1</f>
        <v>3</v>
      </c>
      <c r="B17" s="266" t="str">
        <f>+'Ekamut-caxs'!B14</f>
        <v>Սպասարկման և կոմունալ համավճարներից</v>
      </c>
      <c r="C17" s="355"/>
      <c r="D17" s="355"/>
      <c r="E17" s="355"/>
      <c r="F17" s="256">
        <f>+'Ekamut-caxs'!D14</f>
        <v>0</v>
      </c>
      <c r="G17" s="506"/>
      <c r="H17" s="351"/>
      <c r="I17" s="352" t="str">
        <f t="shared" si="0"/>
        <v/>
      </c>
      <c r="J17" s="352" t="str">
        <f t="shared" si="0"/>
        <v/>
      </c>
      <c r="K17" s="352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4</v>
      </c>
      <c r="B18" s="266" t="str">
        <f>+'Ekamut-caxs'!B15</f>
        <v>Միջոցառումների կազմակերպումից</v>
      </c>
      <c r="C18" s="355"/>
      <c r="D18" s="355"/>
      <c r="E18" s="355"/>
      <c r="F18" s="257">
        <f>+'Ekamut-caxs'!D15</f>
        <v>0</v>
      </c>
      <c r="G18" s="505"/>
      <c r="H18" s="487"/>
      <c r="I18" s="352" t="str">
        <f t="shared" si="0"/>
        <v/>
      </c>
      <c r="J18" s="352" t="str">
        <f t="shared" si="0"/>
        <v/>
      </c>
      <c r="K18" s="352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5</v>
      </c>
      <c r="B19" s="266" t="str">
        <f>+'Ekamut-caxs'!B16</f>
        <v>Ֆինանսական օգնությունից</v>
      </c>
      <c r="C19" s="355"/>
      <c r="D19" s="355"/>
      <c r="E19" s="355"/>
      <c r="F19" s="257">
        <f>+'Ekamut-caxs'!D16</f>
        <v>0</v>
      </c>
      <c r="G19" s="505"/>
      <c r="H19" s="351"/>
      <c r="I19" s="352" t="str">
        <f t="shared" si="0"/>
        <v/>
      </c>
      <c r="J19" s="352" t="str">
        <f t="shared" si="0"/>
        <v/>
      </c>
      <c r="K19" s="352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6</v>
      </c>
      <c r="B20" s="266" t="str">
        <f>+'Ekamut-caxs'!B17</f>
        <v>Չփոխանակվող գործարքներից (դրամաշնորհից)</v>
      </c>
      <c r="C20" s="355"/>
      <c r="D20" s="355"/>
      <c r="E20" s="355"/>
      <c r="F20" s="256">
        <f>+'Ekamut-caxs'!D17</f>
        <v>0</v>
      </c>
      <c r="G20" s="506"/>
      <c r="H20" s="487"/>
      <c r="I20" s="352" t="str">
        <f t="shared" si="0"/>
        <v/>
      </c>
      <c r="J20" s="352" t="str">
        <f t="shared" si="0"/>
        <v/>
      </c>
      <c r="K20" s="352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7</v>
      </c>
      <c r="B21" s="446" t="s">
        <v>32</v>
      </c>
      <c r="C21" s="355"/>
      <c r="D21" s="355"/>
      <c r="E21" s="355"/>
      <c r="F21" s="256"/>
      <c r="G21" s="506"/>
      <c r="H21" s="487"/>
      <c r="I21" s="352" t="str">
        <f t="shared" si="0"/>
        <v/>
      </c>
      <c r="J21" s="352" t="str">
        <f t="shared" si="0"/>
        <v/>
      </c>
      <c r="K21" s="352" t="str">
        <f t="shared" si="0"/>
        <v/>
      </c>
      <c r="L21" s="44"/>
      <c r="M21" s="81"/>
      <c r="N21" s="81"/>
      <c r="O21" s="81"/>
    </row>
    <row r="22" spans="1:15" s="80" customFormat="1" ht="16.5" customHeight="1">
      <c r="A22" s="69">
        <v>3</v>
      </c>
      <c r="B22" s="446" t="str">
        <f>+'Ekamut-caxs'!B21</f>
        <v>Բանկի տոկոսից</v>
      </c>
      <c r="C22" s="530">
        <v>8</v>
      </c>
      <c r="D22" s="530">
        <v>12</v>
      </c>
      <c r="E22" s="530">
        <v>20</v>
      </c>
      <c r="F22" s="257">
        <f>+'Ekamut-caxs'!D21</f>
        <v>25</v>
      </c>
      <c r="G22" s="505"/>
      <c r="H22" s="487"/>
      <c r="I22" s="352" t="str">
        <f t="shared" si="0"/>
        <v/>
      </c>
      <c r="J22" s="352" t="str">
        <f t="shared" si="0"/>
        <v/>
      </c>
      <c r="K22" s="352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4</v>
      </c>
      <c r="B23" s="448">
        <f>+'Ekamut-caxs'!B22</f>
        <v>0</v>
      </c>
      <c r="C23" s="355"/>
      <c r="D23" s="355"/>
      <c r="E23" s="355"/>
      <c r="F23" s="256">
        <f>+'Ekamut-caxs'!D22</f>
        <v>0</v>
      </c>
      <c r="G23" s="507"/>
      <c r="H23" s="560" t="s">
        <v>216</v>
      </c>
      <c r="I23" s="433" t="str">
        <f t="shared" si="0"/>
        <v/>
      </c>
      <c r="J23" s="433" t="str">
        <f t="shared" si="0"/>
        <v/>
      </c>
      <c r="K23" s="433" t="str">
        <f t="shared" si="0"/>
        <v/>
      </c>
      <c r="L23" s="44"/>
    </row>
    <row r="24" spans="1:15" s="81" customFormat="1" ht="16.5" hidden="1" customHeight="1">
      <c r="A24" s="69">
        <f t="shared" si="1"/>
        <v>5</v>
      </c>
      <c r="B24" s="448">
        <f>+'Ekamut-caxs'!B23</f>
        <v>0</v>
      </c>
      <c r="C24" s="355"/>
      <c r="D24" s="355"/>
      <c r="E24" s="355"/>
      <c r="F24" s="256">
        <f>+'Ekamut-caxs'!D23</f>
        <v>0</v>
      </c>
      <c r="G24" s="507"/>
      <c r="H24" s="560"/>
      <c r="I24" s="433" t="str">
        <f t="shared" si="0"/>
        <v/>
      </c>
      <c r="J24" s="433" t="str">
        <f t="shared" si="0"/>
        <v/>
      </c>
      <c r="K24" s="433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59">
        <f>C26+C68+C81</f>
        <v>8075.7999999999993</v>
      </c>
      <c r="D25" s="259">
        <f>D26+D68+D81</f>
        <v>15730.9</v>
      </c>
      <c r="E25" s="259">
        <f>E26+E68+E81</f>
        <v>23424</v>
      </c>
      <c r="F25" s="259">
        <f>F26+F68+F81</f>
        <v>31957.8</v>
      </c>
      <c r="G25" s="504"/>
      <c r="H25" s="349">
        <f>+F12-F66</f>
        <v>1613.3</v>
      </c>
      <c r="I25" s="352" t="str">
        <f t="shared" si="0"/>
        <v/>
      </c>
      <c r="J25" s="352" t="str">
        <f t="shared" si="0"/>
        <v/>
      </c>
      <c r="K25" s="352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59">
        <f>SUM(C27,C30:C35,C39:C62,C66:C67)</f>
        <v>8075.7999999999993</v>
      </c>
      <c r="D26" s="259">
        <f>SUM(D27,D30:D35,D39:D62,D66:D67)</f>
        <v>15730.9</v>
      </c>
      <c r="E26" s="259">
        <f>SUM(E27,E30:E35,E39:E62,E66:E67)</f>
        <v>23424</v>
      </c>
      <c r="F26" s="259">
        <f>SUM(F27,F30:F35,F39:F62,F66:F67)</f>
        <v>31117.8</v>
      </c>
      <c r="G26" s="504"/>
      <c r="H26" s="349"/>
      <c r="I26" s="352" t="str">
        <f t="shared" ref="I26:K83" si="2">IF((D26-C26)&lt;0, (0),"")</f>
        <v/>
      </c>
      <c r="J26" s="352" t="str">
        <f t="shared" si="2"/>
        <v/>
      </c>
      <c r="K26" s="352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7" t="str">
        <f>+'Ekamut-caxs'!B27</f>
        <v>Աշխատավարձի գծով, որից՝</v>
      </c>
      <c r="C27" s="530">
        <f>F27/4*1</f>
        <v>7155.4</v>
      </c>
      <c r="D27" s="530">
        <f>F27/4*2</f>
        <v>14310.8</v>
      </c>
      <c r="E27" s="530">
        <f>F27/4*3</f>
        <v>21466.199999999997</v>
      </c>
      <c r="F27" s="532">
        <f>+'Ekamut-caxs'!D27</f>
        <v>28621.599999999999</v>
      </c>
      <c r="G27" s="505"/>
      <c r="H27" s="350"/>
      <c r="I27" s="352" t="str">
        <f t="shared" si="2"/>
        <v/>
      </c>
      <c r="J27" s="352" t="str">
        <f t="shared" si="2"/>
        <v/>
      </c>
      <c r="K27" s="352" t="str">
        <f t="shared" si="2"/>
        <v/>
      </c>
      <c r="L27" s="106"/>
      <c r="M27" s="99"/>
      <c r="N27" s="99"/>
      <c r="O27" s="99"/>
    </row>
    <row r="28" spans="1:15" s="90" customFormat="1">
      <c r="A28" s="28">
        <v>1.1000000000000001</v>
      </c>
      <c r="B28" s="447" t="str">
        <f>+'Ekamut-caxs'!B28</f>
        <v>վճարովի ծառայության գծով</v>
      </c>
      <c r="C28" s="531">
        <v>598</v>
      </c>
      <c r="D28" s="531">
        <v>1196</v>
      </c>
      <c r="E28" s="531">
        <v>1380</v>
      </c>
      <c r="F28" s="262">
        <f>+'Ekamut-caxs'!D28</f>
        <v>1908</v>
      </c>
      <c r="G28" s="508"/>
      <c r="H28" s="349"/>
      <c r="I28" s="352" t="str">
        <f t="shared" si="2"/>
        <v/>
      </c>
      <c r="J28" s="352" t="str">
        <f t="shared" si="2"/>
        <v/>
      </c>
      <c r="K28" s="352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3" t="str">
        <f>+'Ekamut-caxs'!B29</f>
        <v>Պարգևատրում</v>
      </c>
      <c r="C29" s="244">
        <v>0</v>
      </c>
      <c r="D29" s="244">
        <v>0</v>
      </c>
      <c r="E29" s="244">
        <v>0</v>
      </c>
      <c r="F29" s="262">
        <f>+'Ekamut-caxs'!D29</f>
        <v>0</v>
      </c>
      <c r="G29" s="508"/>
      <c r="H29" s="350"/>
      <c r="I29" s="352" t="str">
        <f t="shared" si="2"/>
        <v/>
      </c>
      <c r="J29" s="352" t="str">
        <f t="shared" si="2"/>
        <v/>
      </c>
      <c r="K29" s="352" t="str">
        <f t="shared" si="2"/>
        <v/>
      </c>
      <c r="L29" s="107"/>
      <c r="M29" s="89"/>
      <c r="N29" s="89"/>
      <c r="O29" s="89"/>
    </row>
    <row r="30" spans="1:15" s="102" customFormat="1" ht="17.399999999999999">
      <c r="A30" s="69">
        <f>+A27+1</f>
        <v>2</v>
      </c>
      <c r="B30" s="266" t="str">
        <f>+'Ekamut-caxs'!B30</f>
        <v>Ջեռուցման գծով</v>
      </c>
      <c r="C30" s="355">
        <v>421</v>
      </c>
      <c r="D30" s="355">
        <v>427</v>
      </c>
      <c r="E30" s="355">
        <v>427</v>
      </c>
      <c r="F30" s="532">
        <f>+'Ekamut-caxs'!D30</f>
        <v>699.7</v>
      </c>
      <c r="G30" s="505"/>
      <c r="H30" s="484"/>
      <c r="I30" s="352" t="str">
        <f t="shared" si="2"/>
        <v/>
      </c>
      <c r="J30" s="352" t="str">
        <f t="shared" si="2"/>
        <v/>
      </c>
      <c r="K30" s="352" t="str">
        <f t="shared" si="2"/>
        <v/>
      </c>
      <c r="L30" s="94"/>
      <c r="M30" s="101"/>
      <c r="N30" s="101"/>
      <c r="O30" s="101"/>
    </row>
    <row r="31" spans="1:15" s="102" customFormat="1" ht="17.399999999999999">
      <c r="A31" s="69">
        <f>+A30+1</f>
        <v>3</v>
      </c>
      <c r="B31" s="266" t="str">
        <f>+'Ekamut-caxs'!B31</f>
        <v>Էլեկտրաէներգիայի գծով</v>
      </c>
      <c r="C31" s="355">
        <v>45</v>
      </c>
      <c r="D31" s="355">
        <v>78</v>
      </c>
      <c r="E31" s="355">
        <v>103</v>
      </c>
      <c r="F31" s="532">
        <f>+'Ekamut-caxs'!D31</f>
        <v>137</v>
      </c>
      <c r="G31" s="505"/>
      <c r="H31" s="484"/>
      <c r="I31" s="352" t="str">
        <f t="shared" si="2"/>
        <v/>
      </c>
      <c r="J31" s="352" t="str">
        <f t="shared" si="2"/>
        <v/>
      </c>
      <c r="K31" s="352" t="str">
        <f t="shared" si="2"/>
        <v/>
      </c>
      <c r="L31" s="94"/>
      <c r="M31" s="101"/>
      <c r="N31" s="101"/>
      <c r="O31" s="101"/>
    </row>
    <row r="32" spans="1:15" s="102" customFormat="1" ht="17.399999999999999" hidden="1">
      <c r="A32" s="69">
        <f t="shared" ref="A32:A35" si="3">+A31+1</f>
        <v>4</v>
      </c>
      <c r="B32" s="266" t="str">
        <f>+'Ekamut-caxs'!B32</f>
        <v>Ջրմուղ-կոյուղու գծով</v>
      </c>
      <c r="C32" s="355">
        <v>0</v>
      </c>
      <c r="D32" s="355">
        <v>0</v>
      </c>
      <c r="E32" s="355">
        <v>0</v>
      </c>
      <c r="F32" s="257">
        <f>+'Ekamut-caxs'!D32</f>
        <v>0</v>
      </c>
      <c r="G32" s="505"/>
      <c r="H32" s="484"/>
      <c r="I32" s="352" t="str">
        <f t="shared" si="2"/>
        <v/>
      </c>
      <c r="J32" s="352" t="str">
        <f t="shared" si="2"/>
        <v/>
      </c>
      <c r="K32" s="352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v>4</v>
      </c>
      <c r="B33" s="266" t="str">
        <f>+'Ekamut-caxs'!B33</f>
        <v>Աղբահանության գծով</v>
      </c>
      <c r="C33" s="355">
        <v>4.8</v>
      </c>
      <c r="D33" s="355">
        <v>9.6</v>
      </c>
      <c r="E33" s="355">
        <v>14.4</v>
      </c>
      <c r="F33" s="257">
        <f>+'Ekamut-caxs'!D33</f>
        <v>19.2</v>
      </c>
      <c r="G33" s="505"/>
      <c r="H33" s="484"/>
      <c r="I33" s="352" t="str">
        <f t="shared" si="2"/>
        <v/>
      </c>
      <c r="J33" s="352" t="str">
        <f t="shared" si="2"/>
        <v/>
      </c>
      <c r="K33" s="352" t="str">
        <f t="shared" si="2"/>
        <v/>
      </c>
      <c r="L33" s="94"/>
      <c r="M33" s="101"/>
      <c r="N33" s="101"/>
      <c r="O33" s="101"/>
    </row>
    <row r="34" spans="1:15" s="102" customFormat="1" ht="17.399999999999999">
      <c r="A34" s="69">
        <f t="shared" si="3"/>
        <v>5</v>
      </c>
      <c r="B34" s="266" t="str">
        <f>+'Ekamut-caxs'!B34</f>
        <v>Ախտաբանության գծով</v>
      </c>
      <c r="C34" s="355">
        <v>15</v>
      </c>
      <c r="D34" s="355">
        <v>30</v>
      </c>
      <c r="E34" s="355">
        <v>45</v>
      </c>
      <c r="F34" s="257">
        <f>+'Ekamut-caxs'!D34</f>
        <v>60</v>
      </c>
      <c r="G34" s="505"/>
      <c r="H34" s="484"/>
      <c r="I34" s="352" t="str">
        <f t="shared" si="2"/>
        <v/>
      </c>
      <c r="J34" s="352" t="str">
        <f t="shared" si="2"/>
        <v/>
      </c>
      <c r="K34" s="352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f t="shared" si="3"/>
        <v>6</v>
      </c>
      <c r="B35" s="266" t="str">
        <f>+'Ekamut-caxs'!B35</f>
        <v>Կապի գծով, այդ թվում`</v>
      </c>
      <c r="C35" s="355">
        <f>SUM(C36:C38)</f>
        <v>21</v>
      </c>
      <c r="D35" s="355">
        <f t="shared" ref="D35" si="4">SUM(D36:D38)</f>
        <v>42</v>
      </c>
      <c r="E35" s="355">
        <f>SUM(E36:E38)</f>
        <v>63</v>
      </c>
      <c r="F35" s="257">
        <f>SUM(F36:F38)</f>
        <v>84</v>
      </c>
      <c r="G35" s="505"/>
      <c r="H35" s="484"/>
      <c r="I35" s="352" t="str">
        <f t="shared" si="2"/>
        <v/>
      </c>
      <c r="J35" s="352" t="str">
        <f t="shared" si="2"/>
        <v/>
      </c>
      <c r="K35" s="352" t="str">
        <f t="shared" si="2"/>
        <v/>
      </c>
      <c r="L35" s="94"/>
      <c r="M35" s="101"/>
      <c r="N35" s="101"/>
      <c r="O35" s="101"/>
    </row>
    <row r="36" spans="1:15" hidden="1">
      <c r="A36" s="28">
        <v>7.1</v>
      </c>
      <c r="B36" s="447" t="str">
        <f>+'Ekamut-caxs'!B36</f>
        <v>բաժանորդային վճար</v>
      </c>
      <c r="C36" s="244"/>
      <c r="D36" s="244"/>
      <c r="E36" s="244"/>
      <c r="F36" s="262">
        <f>+'Ekamut-caxs'!D36</f>
        <v>0</v>
      </c>
      <c r="G36" s="508"/>
      <c r="H36" s="351"/>
      <c r="I36" s="352" t="str">
        <f t="shared" si="2"/>
        <v/>
      </c>
      <c r="J36" s="352" t="str">
        <f t="shared" si="2"/>
        <v/>
      </c>
      <c r="K36" s="352" t="str">
        <f t="shared" si="2"/>
        <v/>
      </c>
    </row>
    <row r="37" spans="1:15" hidden="1">
      <c r="A37" s="28">
        <v>7.2</v>
      </c>
      <c r="B37" s="447" t="str">
        <f>+'Ekamut-caxs'!B37</f>
        <v>րոպեավճար</v>
      </c>
      <c r="C37" s="244"/>
      <c r="D37" s="244"/>
      <c r="E37" s="244"/>
      <c r="F37" s="262">
        <f>+'Ekamut-caxs'!D37</f>
        <v>0</v>
      </c>
      <c r="G37" s="508"/>
      <c r="H37" s="351"/>
      <c r="I37" s="352" t="str">
        <f t="shared" si="2"/>
        <v/>
      </c>
      <c r="J37" s="352" t="str">
        <f t="shared" si="2"/>
        <v/>
      </c>
      <c r="K37" s="352" t="str">
        <f t="shared" si="2"/>
        <v/>
      </c>
    </row>
    <row r="38" spans="1:15">
      <c r="A38" s="28">
        <v>6.1</v>
      </c>
      <c r="B38" s="447" t="str">
        <f>+'Ekamut-caxs'!B38</f>
        <v>ինտերնետ կապ</v>
      </c>
      <c r="C38" s="244">
        <v>21</v>
      </c>
      <c r="D38" s="244">
        <v>42</v>
      </c>
      <c r="E38" s="244">
        <v>63</v>
      </c>
      <c r="F38" s="262">
        <f>+'Ekamut-caxs'!D38</f>
        <v>84</v>
      </c>
      <c r="G38" s="508"/>
      <c r="H38" s="351"/>
      <c r="I38" s="352" t="str">
        <f t="shared" si="2"/>
        <v/>
      </c>
      <c r="J38" s="352" t="str">
        <f t="shared" si="2"/>
        <v/>
      </c>
      <c r="K38" s="352" t="str">
        <f t="shared" si="2"/>
        <v/>
      </c>
    </row>
    <row r="39" spans="1:15" s="102" customFormat="1" ht="17.399999999999999">
      <c r="A39" s="69">
        <f>+A35+1</f>
        <v>7</v>
      </c>
      <c r="B39" s="266" t="str">
        <f>+'Ekamut-caxs'!B39</f>
        <v>Բանկային ծառայության գծով</v>
      </c>
      <c r="C39" s="355">
        <v>0</v>
      </c>
      <c r="D39" s="355">
        <v>0</v>
      </c>
      <c r="E39" s="355">
        <v>0</v>
      </c>
      <c r="F39" s="257">
        <f>+'Ekamut-caxs'!D39</f>
        <v>5</v>
      </c>
      <c r="G39" s="505"/>
      <c r="H39" s="484"/>
      <c r="I39" s="352" t="str">
        <f t="shared" si="2"/>
        <v/>
      </c>
      <c r="J39" s="352" t="str">
        <f t="shared" si="2"/>
        <v/>
      </c>
      <c r="K39" s="352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f t="shared" ref="A40:A61" si="5">+A39+1</f>
        <v>8</v>
      </c>
      <c r="B40" s="266" t="str">
        <f>+'Ekamut-caxs'!B40</f>
        <v>Տնտեսական ապրանքների գծով</v>
      </c>
      <c r="C40" s="355">
        <v>40</v>
      </c>
      <c r="D40" s="355">
        <v>80</v>
      </c>
      <c r="E40" s="355">
        <v>130</v>
      </c>
      <c r="F40" s="257">
        <f>+'Ekamut-caxs'!D40</f>
        <v>130</v>
      </c>
      <c r="G40" s="505"/>
      <c r="H40" s="484"/>
      <c r="I40" s="352" t="str">
        <f t="shared" si="2"/>
        <v/>
      </c>
      <c r="J40" s="352" t="str">
        <f t="shared" si="2"/>
        <v/>
      </c>
      <c r="K40" s="352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si="5"/>
        <v>9</v>
      </c>
      <c r="B41" s="266" t="str">
        <f>+'Ekamut-caxs'!B41</f>
        <v>Գրասենյակային ապրանքների գծով</v>
      </c>
      <c r="C41" s="355">
        <v>60</v>
      </c>
      <c r="D41" s="355">
        <v>60</v>
      </c>
      <c r="E41" s="355">
        <v>90</v>
      </c>
      <c r="F41" s="257">
        <f>+'Ekamut-caxs'!D41</f>
        <v>90</v>
      </c>
      <c r="G41" s="505"/>
      <c r="H41" s="484"/>
      <c r="I41" s="352" t="str">
        <f t="shared" si="2"/>
        <v/>
      </c>
      <c r="J41" s="352" t="str">
        <f t="shared" si="2"/>
        <v/>
      </c>
      <c r="K41" s="352" t="str">
        <f t="shared" si="2"/>
        <v/>
      </c>
      <c r="L41" s="94"/>
      <c r="M41" s="101"/>
      <c r="N41" s="101"/>
      <c r="O41" s="101"/>
    </row>
    <row r="42" spans="1:15" s="102" customFormat="1" ht="17.399999999999999">
      <c r="A42" s="69">
        <f t="shared" si="5"/>
        <v>10</v>
      </c>
      <c r="B42" s="266" t="str">
        <f>+'Ekamut-caxs'!B42</f>
        <v>Փոքրարժեք կամ արագամաշ առարկաների գծով</v>
      </c>
      <c r="C42" s="355">
        <v>0</v>
      </c>
      <c r="D42" s="355">
        <v>0</v>
      </c>
      <c r="E42" s="355">
        <v>84</v>
      </c>
      <c r="F42" s="257">
        <f>+'Ekamut-caxs'!D42</f>
        <v>84</v>
      </c>
      <c r="G42" s="505"/>
      <c r="H42" s="484"/>
      <c r="I42" s="352" t="str">
        <f t="shared" si="2"/>
        <v/>
      </c>
      <c r="J42" s="352" t="str">
        <f t="shared" si="2"/>
        <v/>
      </c>
      <c r="K42" s="352" t="str">
        <f t="shared" si="2"/>
        <v/>
      </c>
      <c r="L42" s="94"/>
      <c r="M42" s="101"/>
      <c r="N42" s="101"/>
      <c r="O42" s="101"/>
    </row>
    <row r="43" spans="1:15" s="102" customFormat="1" ht="17.399999999999999">
      <c r="A43" s="69">
        <f t="shared" si="5"/>
        <v>11</v>
      </c>
      <c r="B43" s="266" t="str">
        <f>+'Ekamut-caxs'!B43</f>
        <v>Ուսումնական նյութերի գծով</v>
      </c>
      <c r="C43" s="355">
        <v>0</v>
      </c>
      <c r="D43" s="355">
        <v>50</v>
      </c>
      <c r="E43" s="355">
        <v>100</v>
      </c>
      <c r="F43" s="257">
        <f>+'Ekamut-caxs'!D43</f>
        <v>200</v>
      </c>
      <c r="G43" s="505"/>
      <c r="H43" s="484"/>
      <c r="I43" s="352" t="str">
        <f t="shared" si="2"/>
        <v/>
      </c>
      <c r="J43" s="352" t="str">
        <f t="shared" si="2"/>
        <v/>
      </c>
      <c r="K43" s="352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12</v>
      </c>
      <c r="B44" s="266" t="str">
        <f>+'Ekamut-caxs'!B44</f>
        <v>Դեղորայքի գծով</v>
      </c>
      <c r="C44" s="355">
        <v>0</v>
      </c>
      <c r="D44" s="355">
        <v>0</v>
      </c>
      <c r="E44" s="355">
        <v>0</v>
      </c>
      <c r="F44" s="257">
        <f>+'Ekamut-caxs'!D44</f>
        <v>0</v>
      </c>
      <c r="G44" s="505"/>
      <c r="H44" s="484"/>
      <c r="I44" s="352" t="str">
        <f t="shared" si="2"/>
        <v/>
      </c>
      <c r="J44" s="352" t="str">
        <f t="shared" si="2"/>
        <v/>
      </c>
      <c r="K44" s="352" t="str">
        <f t="shared" si="2"/>
        <v/>
      </c>
      <c r="L44" s="94"/>
      <c r="M44" s="101"/>
      <c r="N44" s="101"/>
      <c r="O44" s="101"/>
    </row>
    <row r="45" spans="1:15" s="102" customFormat="1" ht="17.399999999999999">
      <c r="A45" s="69">
        <v>12</v>
      </c>
      <c r="B45" s="266" t="str">
        <f>+'Ekamut-caxs'!B45</f>
        <v>Բուժ.ծառայության գծով</v>
      </c>
      <c r="C45" s="355">
        <v>0</v>
      </c>
      <c r="D45" s="355">
        <v>0</v>
      </c>
      <c r="E45" s="355">
        <v>45</v>
      </c>
      <c r="F45" s="257">
        <f>+'Ekamut-caxs'!D45</f>
        <v>45</v>
      </c>
      <c r="G45" s="505"/>
      <c r="H45" s="484"/>
      <c r="I45" s="352" t="str">
        <f t="shared" si="2"/>
        <v/>
      </c>
      <c r="J45" s="352" t="str">
        <f t="shared" si="2"/>
        <v/>
      </c>
      <c r="K45" s="352" t="str">
        <f t="shared" si="2"/>
        <v/>
      </c>
      <c r="L45" s="94"/>
      <c r="M45" s="101"/>
      <c r="N45" s="101"/>
      <c r="O45" s="101"/>
    </row>
    <row r="46" spans="1:15" s="102" customFormat="1" ht="19.8" customHeight="1">
      <c r="A46" s="69">
        <f t="shared" si="5"/>
        <v>13</v>
      </c>
      <c r="B46" s="266" t="str">
        <f>+'Ekamut-caxs'!B46</f>
        <v>Ընթացիկ վերանորոգման գծով</v>
      </c>
      <c r="C46" s="355">
        <v>0</v>
      </c>
      <c r="D46" s="355">
        <v>25</v>
      </c>
      <c r="E46" s="355">
        <v>25</v>
      </c>
      <c r="F46" s="257">
        <f>+'Ekamut-caxs'!D46</f>
        <v>50</v>
      </c>
      <c r="G46" s="505"/>
      <c r="H46" s="484"/>
      <c r="I46" s="352" t="str">
        <f t="shared" si="2"/>
        <v/>
      </c>
      <c r="J46" s="352" t="str">
        <f t="shared" si="2"/>
        <v/>
      </c>
      <c r="K46" s="352" t="str">
        <f t="shared" si="2"/>
        <v/>
      </c>
      <c r="L46" s="94"/>
      <c r="M46" s="101"/>
      <c r="N46" s="101"/>
      <c r="O46" s="101"/>
    </row>
    <row r="47" spans="1:15" s="102" customFormat="1" ht="17.399999999999999">
      <c r="A47" s="69">
        <v>13</v>
      </c>
      <c r="B47" s="266" t="str">
        <f>+'Ekamut-caxs'!B47</f>
        <v>Ջեռուցման համակարգի սպասարկման գծով</v>
      </c>
      <c r="C47" s="355">
        <v>20</v>
      </c>
      <c r="D47" s="355">
        <v>40</v>
      </c>
      <c r="E47" s="355">
        <v>60</v>
      </c>
      <c r="F47" s="257">
        <f>+'Ekamut-caxs'!D47</f>
        <v>80</v>
      </c>
      <c r="G47" s="505"/>
      <c r="H47" s="484"/>
      <c r="I47" s="352" t="str">
        <f t="shared" si="2"/>
        <v/>
      </c>
      <c r="J47" s="352" t="str">
        <f t="shared" si="2"/>
        <v/>
      </c>
      <c r="K47" s="352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14</v>
      </c>
      <c r="B48" s="266" t="str">
        <f>+'Ekamut-caxs'!B48</f>
        <v>Կաթսայատան սպասարկման գծով</v>
      </c>
      <c r="C48" s="355"/>
      <c r="D48" s="355"/>
      <c r="E48" s="355"/>
      <c r="F48" s="257">
        <f>+'Ekamut-caxs'!D48</f>
        <v>0</v>
      </c>
      <c r="G48" s="505"/>
      <c r="H48" s="484"/>
      <c r="I48" s="352" t="str">
        <f t="shared" si="2"/>
        <v/>
      </c>
      <c r="J48" s="352" t="str">
        <f t="shared" si="2"/>
        <v/>
      </c>
      <c r="K48" s="352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15</v>
      </c>
      <c r="B49" s="266" t="str">
        <f>+'Ekamut-caxs'!B49</f>
        <v>Սպասարկման և կոմունալ համավճարների գծով</v>
      </c>
      <c r="C49" s="355"/>
      <c r="D49" s="355"/>
      <c r="E49" s="355"/>
      <c r="F49" s="257">
        <f>+'Ekamut-caxs'!D49</f>
        <v>0</v>
      </c>
      <c r="G49" s="505"/>
      <c r="H49" s="484"/>
      <c r="I49" s="352" t="str">
        <f t="shared" si="2"/>
        <v/>
      </c>
      <c r="J49" s="352" t="str">
        <f t="shared" si="2"/>
        <v/>
      </c>
      <c r="K49" s="352" t="str">
        <f t="shared" si="2"/>
        <v/>
      </c>
      <c r="L49" s="94"/>
      <c r="M49" s="101"/>
      <c r="N49" s="101"/>
      <c r="O49" s="101"/>
    </row>
    <row r="50" spans="1:15" s="102" customFormat="1" ht="17.399999999999999">
      <c r="A50" s="69">
        <v>14</v>
      </c>
      <c r="B50" s="266" t="str">
        <f>+'Ekamut-caxs'!B50</f>
        <v>Գնումների համակարգողի ծառայության գծով</v>
      </c>
      <c r="C50" s="355">
        <v>0</v>
      </c>
      <c r="D50" s="355">
        <v>0</v>
      </c>
      <c r="E50" s="355">
        <v>50</v>
      </c>
      <c r="F50" s="257">
        <f>+'Ekamut-caxs'!D50</f>
        <v>50</v>
      </c>
      <c r="G50" s="505"/>
      <c r="H50" s="484"/>
      <c r="I50" s="352" t="str">
        <f t="shared" si="2"/>
        <v/>
      </c>
      <c r="J50" s="352" t="str">
        <f t="shared" si="2"/>
        <v/>
      </c>
      <c r="K50" s="352" t="str">
        <f t="shared" si="2"/>
        <v/>
      </c>
      <c r="L50" s="94"/>
      <c r="M50" s="101"/>
      <c r="N50" s="101"/>
      <c r="O50" s="101"/>
    </row>
    <row r="51" spans="1:15" s="102" customFormat="1" ht="19.2" customHeight="1">
      <c r="A51" s="69">
        <v>15</v>
      </c>
      <c r="B51" s="266" t="str">
        <f>+'Ekamut-caxs'!B51</f>
        <v>Համակարգիչների տեխնիկական սպասարկման գծով</v>
      </c>
      <c r="C51" s="355">
        <v>0</v>
      </c>
      <c r="D51" s="355">
        <v>47</v>
      </c>
      <c r="E51" s="355">
        <v>47</v>
      </c>
      <c r="F51" s="257">
        <f>+'Ekamut-caxs'!D51</f>
        <v>47</v>
      </c>
      <c r="G51" s="505"/>
      <c r="H51" s="484"/>
      <c r="I51" s="352" t="str">
        <f t="shared" si="2"/>
        <v/>
      </c>
      <c r="J51" s="352" t="str">
        <f t="shared" si="2"/>
        <v/>
      </c>
      <c r="K51" s="352" t="str">
        <f t="shared" si="2"/>
        <v/>
      </c>
      <c r="L51" s="94"/>
      <c r="M51" s="101"/>
      <c r="N51" s="101"/>
      <c r="O51" s="101"/>
    </row>
    <row r="52" spans="1:15" s="102" customFormat="1" ht="19.2" customHeight="1">
      <c r="A52" s="69">
        <f t="shared" si="5"/>
        <v>16</v>
      </c>
      <c r="B52" s="266" t="str">
        <f>+'Ekamut-caxs'!B52</f>
        <v>Համակարգչային ծրագրի և կայքի սպասարկման գծով</v>
      </c>
      <c r="C52" s="355">
        <v>0</v>
      </c>
      <c r="D52" s="355">
        <v>0</v>
      </c>
      <c r="E52" s="355">
        <v>95</v>
      </c>
      <c r="F52" s="257">
        <f>+'Ekamut-caxs'!D52</f>
        <v>95</v>
      </c>
      <c r="G52" s="505"/>
      <c r="H52" s="484"/>
      <c r="I52" s="352" t="str">
        <f t="shared" si="2"/>
        <v/>
      </c>
      <c r="J52" s="352" t="str">
        <f t="shared" si="2"/>
        <v/>
      </c>
      <c r="K52" s="352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17</v>
      </c>
      <c r="B53" s="266" t="str">
        <f>+'Ekamut-caxs'!B53</f>
        <v>էլ․ստորագրության գծով</v>
      </c>
      <c r="C53" s="355">
        <v>0</v>
      </c>
      <c r="D53" s="355">
        <v>0</v>
      </c>
      <c r="E53" s="355">
        <v>0</v>
      </c>
      <c r="F53" s="257">
        <f>+'Ekamut-caxs'!D53</f>
        <v>3</v>
      </c>
      <c r="G53" s="505"/>
      <c r="H53" s="484"/>
      <c r="I53" s="352" t="str">
        <f t="shared" si="2"/>
        <v/>
      </c>
      <c r="J53" s="352" t="str">
        <f t="shared" si="2"/>
        <v/>
      </c>
      <c r="K53" s="352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18</v>
      </c>
      <c r="B54" s="266" t="str">
        <f>+'Ekamut-caxs'!B54</f>
        <v>Հայտարարության գծով</v>
      </c>
      <c r="C54" s="355"/>
      <c r="D54" s="355"/>
      <c r="E54" s="355"/>
      <c r="F54" s="257">
        <f>+'Ekamut-caxs'!D54</f>
        <v>0</v>
      </c>
      <c r="G54" s="505"/>
      <c r="H54" s="484"/>
      <c r="I54" s="352" t="str">
        <f t="shared" si="2"/>
        <v/>
      </c>
      <c r="J54" s="352" t="str">
        <f t="shared" si="2"/>
        <v/>
      </c>
      <c r="K54" s="352" t="str">
        <f t="shared" si="2"/>
        <v/>
      </c>
      <c r="L54" s="94"/>
      <c r="M54" s="101"/>
      <c r="N54" s="101"/>
      <c r="O54" s="101"/>
    </row>
    <row r="55" spans="1:15" s="102" customFormat="1" ht="17.399999999999999">
      <c r="A55" s="69">
        <v>18</v>
      </c>
      <c r="B55" s="266" t="str">
        <f>+'Ekamut-caxs'!B55</f>
        <v>Բաժանորդագրության գծով</v>
      </c>
      <c r="C55" s="530">
        <v>27.9</v>
      </c>
      <c r="D55" s="530">
        <v>55.8</v>
      </c>
      <c r="E55" s="530">
        <v>83.7</v>
      </c>
      <c r="F55" s="257">
        <f>+'Ekamut-caxs'!D55</f>
        <v>111.6</v>
      </c>
      <c r="G55" s="505"/>
      <c r="H55" s="484"/>
      <c r="I55" s="352" t="str">
        <f t="shared" si="2"/>
        <v/>
      </c>
      <c r="J55" s="352" t="str">
        <f t="shared" si="2"/>
        <v/>
      </c>
      <c r="K55" s="352" t="str">
        <f t="shared" si="2"/>
        <v/>
      </c>
      <c r="L55" s="94"/>
      <c r="M55" s="101"/>
      <c r="N55" s="101"/>
      <c r="O55" s="101"/>
    </row>
    <row r="56" spans="1:15" s="102" customFormat="1" ht="17.399999999999999">
      <c r="A56" s="69">
        <v>19</v>
      </c>
      <c r="B56" s="266" t="str">
        <f>+'Ekamut-caxs'!B56</f>
        <v>Վերապատրաստման գծով</v>
      </c>
      <c r="C56" s="355">
        <v>100</v>
      </c>
      <c r="D56" s="355">
        <v>100</v>
      </c>
      <c r="E56" s="355">
        <v>100</v>
      </c>
      <c r="F56" s="257">
        <f>+'Ekamut-caxs'!D56</f>
        <v>100</v>
      </c>
      <c r="G56" s="505"/>
      <c r="H56" s="484"/>
      <c r="I56" s="352" t="str">
        <f t="shared" si="2"/>
        <v/>
      </c>
      <c r="J56" s="352" t="str">
        <f t="shared" si="2"/>
        <v/>
      </c>
      <c r="K56" s="352" t="str">
        <f t="shared" si="2"/>
        <v/>
      </c>
      <c r="L56" s="94"/>
      <c r="M56" s="101"/>
      <c r="N56" s="101"/>
      <c r="O56" s="101"/>
    </row>
    <row r="57" spans="1:15" s="102" customFormat="1" ht="17.399999999999999">
      <c r="A57" s="69">
        <f t="shared" si="5"/>
        <v>20</v>
      </c>
      <c r="B57" s="266" t="str">
        <f>+'Ekamut-caxs'!B57</f>
        <v>Միջոցառումների գծով</v>
      </c>
      <c r="C57" s="355">
        <v>0</v>
      </c>
      <c r="D57" s="355">
        <v>100</v>
      </c>
      <c r="E57" s="355">
        <v>100</v>
      </c>
      <c r="F57" s="257">
        <f>+'Ekamut-caxs'!D57</f>
        <v>100</v>
      </c>
      <c r="G57" s="505"/>
      <c r="H57" s="484"/>
      <c r="I57" s="352" t="str">
        <f t="shared" si="2"/>
        <v/>
      </c>
      <c r="J57" s="352" t="str">
        <f t="shared" si="2"/>
        <v/>
      </c>
      <c r="K57" s="352" t="str">
        <f t="shared" si="2"/>
        <v/>
      </c>
      <c r="L57" s="94"/>
      <c r="M57" s="101"/>
      <c r="N57" s="101"/>
      <c r="O57" s="101"/>
    </row>
    <row r="58" spans="1:15" s="102" customFormat="1" ht="17.399999999999999">
      <c r="A58" s="69">
        <f t="shared" si="5"/>
        <v>21</v>
      </c>
      <c r="B58" s="266" t="str">
        <f>+'Ekamut-caxs'!B58</f>
        <v>Դուրսգրվող գույքի վերագնահատման գծով</v>
      </c>
      <c r="C58" s="355">
        <v>0</v>
      </c>
      <c r="D58" s="355">
        <v>50</v>
      </c>
      <c r="E58" s="355">
        <v>50</v>
      </c>
      <c r="F58" s="257">
        <f>+'Ekamut-caxs'!D58</f>
        <v>50</v>
      </c>
      <c r="G58" s="505"/>
      <c r="H58" s="484"/>
      <c r="I58" s="352" t="str">
        <f t="shared" si="2"/>
        <v/>
      </c>
      <c r="J58" s="352" t="str">
        <f t="shared" si="2"/>
        <v/>
      </c>
      <c r="K58" s="352" t="str">
        <f t="shared" si="2"/>
        <v/>
      </c>
      <c r="L58" s="94"/>
      <c r="M58" s="101"/>
      <c r="N58" s="101"/>
      <c r="O58" s="101"/>
    </row>
    <row r="59" spans="1:15" s="102" customFormat="1" ht="17.399999999999999">
      <c r="A59" s="69">
        <f>+A58+1</f>
        <v>22</v>
      </c>
      <c r="B59" s="266" t="str">
        <f>+'Ekamut-caxs'!B59</f>
        <v>Տրանսպորտային ծառայության գծով</v>
      </c>
      <c r="C59" s="355">
        <v>0</v>
      </c>
      <c r="D59" s="355">
        <v>20</v>
      </c>
      <c r="E59" s="355">
        <v>40</v>
      </c>
      <c r="F59" s="257">
        <f>+'Ekamut-caxs'!D59</f>
        <v>50</v>
      </c>
      <c r="G59" s="505"/>
      <c r="H59" s="484"/>
      <c r="I59" s="352" t="str">
        <f t="shared" si="2"/>
        <v/>
      </c>
      <c r="J59" s="352" t="str">
        <f t="shared" si="2"/>
        <v/>
      </c>
      <c r="K59" s="352" t="str">
        <f t="shared" si="2"/>
        <v/>
      </c>
      <c r="L59" s="94"/>
      <c r="M59" s="101"/>
      <c r="N59" s="101"/>
      <c r="O59" s="101"/>
    </row>
    <row r="60" spans="1:15" s="101" customFormat="1" ht="17.399999999999999">
      <c r="A60" s="69">
        <f t="shared" si="5"/>
        <v>23</v>
      </c>
      <c r="B60" s="317" t="str">
        <f>+'Ekamut-caxs'!B60</f>
        <v>Տպագրական ծառայությունների գծով</v>
      </c>
      <c r="C60" s="355">
        <v>0</v>
      </c>
      <c r="D60" s="355">
        <v>40</v>
      </c>
      <c r="E60" s="355">
        <v>40</v>
      </c>
      <c r="F60" s="256">
        <f>+'Ekamut-caxs'!D60</f>
        <v>40</v>
      </c>
      <c r="G60" s="506"/>
      <c r="H60" s="349"/>
      <c r="I60" s="433" t="str">
        <f t="shared" si="2"/>
        <v/>
      </c>
      <c r="J60" s="433" t="str">
        <f t="shared" si="2"/>
        <v/>
      </c>
      <c r="K60" s="433" t="str">
        <f t="shared" si="2"/>
        <v/>
      </c>
      <c r="L60" s="94"/>
    </row>
    <row r="61" spans="1:15" s="101" customFormat="1" ht="21" hidden="1" customHeight="1">
      <c r="A61" s="69">
        <f t="shared" si="5"/>
        <v>24</v>
      </c>
      <c r="B61" s="317" t="str">
        <f>+'Ekamut-caxs'!B61</f>
        <v>Տեսանկարահանման գծով</v>
      </c>
      <c r="C61" s="355">
        <v>0</v>
      </c>
      <c r="D61" s="355">
        <v>0</v>
      </c>
      <c r="E61" s="355">
        <v>0</v>
      </c>
      <c r="F61" s="256">
        <f>+'Ekamut-caxs'!D61</f>
        <v>0</v>
      </c>
      <c r="G61" s="506"/>
      <c r="H61" s="349" t="s">
        <v>215</v>
      </c>
      <c r="I61" s="433" t="str">
        <f t="shared" si="2"/>
        <v/>
      </c>
      <c r="J61" s="433" t="str">
        <f t="shared" si="2"/>
        <v/>
      </c>
      <c r="K61" s="433" t="str">
        <f t="shared" si="2"/>
        <v/>
      </c>
      <c r="L61" s="94"/>
    </row>
    <row r="62" spans="1:15" s="102" customFormat="1" ht="17.399999999999999" hidden="1">
      <c r="A62" s="69">
        <v>26</v>
      </c>
      <c r="B62" s="266" t="s">
        <v>34</v>
      </c>
      <c r="C62" s="355">
        <f>SUM(C63:C65)</f>
        <v>0</v>
      </c>
      <c r="D62" s="355">
        <f t="shared" ref="D62" si="6">SUM(D63:D65)</f>
        <v>0</v>
      </c>
      <c r="E62" s="355">
        <f>SUM(E63:E65)</f>
        <v>0</v>
      </c>
      <c r="F62" s="257">
        <f>SUM(F63:F65)</f>
        <v>0</v>
      </c>
      <c r="G62" s="505"/>
      <c r="H62" s="484"/>
      <c r="I62" s="352" t="str">
        <f t="shared" si="2"/>
        <v/>
      </c>
      <c r="J62" s="352" t="str">
        <f t="shared" si="2"/>
        <v/>
      </c>
      <c r="K62" s="352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0" t="s">
        <v>35</v>
      </c>
      <c r="C63" s="244"/>
      <c r="D63" s="244"/>
      <c r="E63" s="244"/>
      <c r="F63" s="244"/>
      <c r="G63" s="509"/>
      <c r="H63" s="351"/>
      <c r="I63" s="352" t="str">
        <f t="shared" si="2"/>
        <v/>
      </c>
      <c r="J63" s="352" t="str">
        <f t="shared" si="2"/>
        <v/>
      </c>
      <c r="K63" s="352" t="str">
        <f t="shared" si="2"/>
        <v/>
      </c>
    </row>
    <row r="64" spans="1:15" hidden="1">
      <c r="A64" s="15">
        <v>31.2</v>
      </c>
      <c r="B64" s="450" t="s">
        <v>48</v>
      </c>
      <c r="C64" s="244"/>
      <c r="D64" s="244"/>
      <c r="E64" s="244"/>
      <c r="F64" s="244"/>
      <c r="G64" s="509"/>
      <c r="H64" s="351"/>
      <c r="I64" s="352" t="str">
        <f t="shared" si="2"/>
        <v/>
      </c>
      <c r="J64" s="352" t="str">
        <f t="shared" si="2"/>
        <v/>
      </c>
      <c r="K64" s="352" t="str">
        <f t="shared" si="2"/>
        <v/>
      </c>
    </row>
    <row r="65" spans="1:15" hidden="1">
      <c r="A65" s="15">
        <v>31.3</v>
      </c>
      <c r="B65" s="450" t="s">
        <v>82</v>
      </c>
      <c r="C65" s="244"/>
      <c r="D65" s="244"/>
      <c r="E65" s="244"/>
      <c r="F65" s="262">
        <f>+'Ekamut-caxs'!D64</f>
        <v>0</v>
      </c>
      <c r="G65" s="509"/>
      <c r="H65" s="351"/>
      <c r="I65" s="352" t="str">
        <f t="shared" si="2"/>
        <v/>
      </c>
      <c r="J65" s="352" t="str">
        <f t="shared" si="2"/>
        <v/>
      </c>
      <c r="K65" s="352" t="str">
        <f t="shared" si="2"/>
        <v/>
      </c>
    </row>
    <row r="66" spans="1:15" s="102" customFormat="1" ht="17.25" customHeight="1">
      <c r="A66" s="77">
        <v>24</v>
      </c>
      <c r="B66" s="258" t="s">
        <v>36</v>
      </c>
      <c r="C66" s="354">
        <f>+F66</f>
        <v>165.70000000000005</v>
      </c>
      <c r="D66" s="354">
        <f>+F66</f>
        <v>165.70000000000005</v>
      </c>
      <c r="E66" s="354">
        <f>+F66</f>
        <v>165.70000000000005</v>
      </c>
      <c r="F66" s="532">
        <f>+'Deb. ev kreditor'!D59-'Deb. ev kreditor'!D54</f>
        <v>165.70000000000005</v>
      </c>
      <c r="G66" s="505"/>
      <c r="H66" s="351"/>
      <c r="I66" s="352" t="str">
        <f t="shared" si="2"/>
        <v/>
      </c>
      <c r="J66" s="352" t="str">
        <f t="shared" si="2"/>
        <v/>
      </c>
      <c r="K66" s="352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26</v>
      </c>
      <c r="B67" s="451" t="s">
        <v>83</v>
      </c>
      <c r="C67" s="530">
        <v>0</v>
      </c>
      <c r="D67" s="530"/>
      <c r="E67" s="530"/>
      <c r="F67" s="256"/>
      <c r="G67" s="507"/>
      <c r="H67" s="563" t="s">
        <v>190</v>
      </c>
      <c r="I67" s="352" t="str">
        <f t="shared" si="2"/>
        <v/>
      </c>
      <c r="J67" s="352" t="str">
        <f t="shared" si="2"/>
        <v/>
      </c>
      <c r="K67" s="352" t="str">
        <f t="shared" si="2"/>
        <v/>
      </c>
      <c r="L67" s="94"/>
      <c r="M67" s="101"/>
      <c r="N67" s="101"/>
      <c r="O67" s="101"/>
    </row>
    <row r="68" spans="1:15" s="85" customFormat="1" ht="18">
      <c r="A68" s="41" t="s">
        <v>55</v>
      </c>
      <c r="B68" s="88" t="s">
        <v>58</v>
      </c>
      <c r="C68" s="259">
        <f>C69+C77</f>
        <v>0</v>
      </c>
      <c r="D68" s="259">
        <f>D69+D77</f>
        <v>0</v>
      </c>
      <c r="E68" s="259">
        <f>E69+E77</f>
        <v>0</v>
      </c>
      <c r="F68" s="259">
        <f>F69+F77</f>
        <v>840</v>
      </c>
      <c r="G68" s="510"/>
      <c r="H68" s="563"/>
      <c r="I68" s="352" t="str">
        <f t="shared" si="2"/>
        <v/>
      </c>
      <c r="J68" s="352" t="str">
        <f t="shared" si="2"/>
        <v/>
      </c>
      <c r="K68" s="352" t="str">
        <f t="shared" si="2"/>
        <v/>
      </c>
      <c r="L68" s="108"/>
      <c r="M68" s="84"/>
      <c r="N68" s="84"/>
      <c r="O68" s="84"/>
    </row>
    <row r="69" spans="1:15" s="102" customFormat="1" ht="17.399999999999999">
      <c r="A69" s="69">
        <v>1</v>
      </c>
      <c r="B69" s="266" t="s">
        <v>87</v>
      </c>
      <c r="C69" s="355">
        <f>SUM(C70:C76)</f>
        <v>0</v>
      </c>
      <c r="D69" s="355">
        <f t="shared" ref="D69:E69" si="7">SUM(D70:D76)</f>
        <v>0</v>
      </c>
      <c r="E69" s="355">
        <f t="shared" si="7"/>
        <v>0</v>
      </c>
      <c r="F69" s="257">
        <f>SUM(F70:F76)</f>
        <v>840</v>
      </c>
      <c r="G69" s="505"/>
      <c r="H69" s="484"/>
      <c r="I69" s="352" t="str">
        <f t="shared" si="2"/>
        <v/>
      </c>
      <c r="J69" s="352" t="str">
        <f t="shared" si="2"/>
        <v/>
      </c>
      <c r="K69" s="352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6" t="s">
        <v>84</v>
      </c>
      <c r="C70" s="355"/>
      <c r="D70" s="355"/>
      <c r="E70" s="355"/>
      <c r="F70" s="256"/>
      <c r="G70" s="505"/>
      <c r="H70" s="484"/>
      <c r="I70" s="352" t="str">
        <f t="shared" si="2"/>
        <v/>
      </c>
      <c r="J70" s="352" t="str">
        <f t="shared" si="2"/>
        <v/>
      </c>
      <c r="K70" s="352" t="str">
        <f t="shared" si="2"/>
        <v/>
      </c>
      <c r="L70" s="94"/>
      <c r="M70" s="101"/>
      <c r="N70" s="101"/>
      <c r="O70" s="101"/>
    </row>
    <row r="71" spans="1:15" s="102" customFormat="1" ht="17.399999999999999">
      <c r="A71" s="28">
        <v>1.1000000000000001</v>
      </c>
      <c r="B71" s="266" t="s">
        <v>85</v>
      </c>
      <c r="C71" s="355">
        <v>0</v>
      </c>
      <c r="D71" s="530">
        <v>0</v>
      </c>
      <c r="E71" s="530">
        <v>0</v>
      </c>
      <c r="F71" s="256">
        <v>480</v>
      </c>
      <c r="G71" s="505"/>
      <c r="H71" s="484"/>
      <c r="I71" s="352" t="str">
        <f t="shared" si="2"/>
        <v/>
      </c>
      <c r="J71" s="352" t="str">
        <f t="shared" si="2"/>
        <v/>
      </c>
      <c r="K71" s="352" t="str">
        <f t="shared" si="2"/>
        <v/>
      </c>
      <c r="L71" s="94"/>
      <c r="M71" s="101"/>
      <c r="N71" s="101"/>
      <c r="O71" s="101"/>
    </row>
    <row r="72" spans="1:15" s="102" customFormat="1" ht="17.399999999999999">
      <c r="A72" s="28">
        <v>1.2</v>
      </c>
      <c r="B72" s="266" t="s">
        <v>86</v>
      </c>
      <c r="C72" s="355">
        <v>0</v>
      </c>
      <c r="D72" s="530">
        <v>0</v>
      </c>
      <c r="E72" s="530">
        <v>0</v>
      </c>
      <c r="F72" s="256">
        <v>360</v>
      </c>
      <c r="G72" s="505"/>
      <c r="H72" s="484"/>
      <c r="I72" s="352" t="str">
        <f t="shared" si="2"/>
        <v/>
      </c>
      <c r="J72" s="352" t="str">
        <f t="shared" si="2"/>
        <v/>
      </c>
      <c r="K72" s="352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6" t="s">
        <v>184</v>
      </c>
      <c r="C73" s="355"/>
      <c r="D73" s="355"/>
      <c r="E73" s="355"/>
      <c r="F73" s="256"/>
      <c r="G73" s="505"/>
      <c r="H73" s="484"/>
      <c r="I73" s="352" t="str">
        <f t="shared" si="2"/>
        <v/>
      </c>
      <c r="J73" s="352" t="str">
        <f t="shared" si="2"/>
        <v/>
      </c>
      <c r="K73" s="352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6" t="s">
        <v>63</v>
      </c>
      <c r="C74" s="355"/>
      <c r="D74" s="355"/>
      <c r="E74" s="355"/>
      <c r="F74" s="256"/>
      <c r="G74" s="505"/>
      <c r="H74" s="484"/>
      <c r="I74" s="352" t="str">
        <f t="shared" si="2"/>
        <v/>
      </c>
      <c r="J74" s="352" t="str">
        <f t="shared" si="2"/>
        <v/>
      </c>
      <c r="K74" s="352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17" t="s">
        <v>64</v>
      </c>
      <c r="C75" s="355"/>
      <c r="D75" s="355"/>
      <c r="E75" s="355"/>
      <c r="F75" s="256"/>
      <c r="G75" s="506"/>
      <c r="H75" s="349"/>
      <c r="I75" s="433" t="str">
        <f t="shared" si="2"/>
        <v/>
      </c>
      <c r="J75" s="433" t="str">
        <f t="shared" si="2"/>
        <v/>
      </c>
      <c r="K75" s="433" t="str">
        <f t="shared" si="2"/>
        <v/>
      </c>
      <c r="L75" s="94"/>
    </row>
    <row r="76" spans="1:15" s="101" customFormat="1" ht="23.4" hidden="1" customHeight="1">
      <c r="A76" s="28">
        <v>1.7</v>
      </c>
      <c r="B76" s="317"/>
      <c r="C76" s="355"/>
      <c r="D76" s="355"/>
      <c r="E76" s="355"/>
      <c r="F76" s="256"/>
      <c r="G76" s="506"/>
      <c r="H76" s="349" t="s">
        <v>185</v>
      </c>
      <c r="I76" s="433" t="str">
        <f t="shared" si="2"/>
        <v/>
      </c>
      <c r="J76" s="433" t="str">
        <f t="shared" si="2"/>
        <v/>
      </c>
      <c r="K76" s="433" t="str">
        <f t="shared" si="2"/>
        <v/>
      </c>
      <c r="L76" s="94"/>
    </row>
    <row r="77" spans="1:15" s="102" customFormat="1" ht="34.799999999999997" hidden="1">
      <c r="A77" s="69">
        <v>2</v>
      </c>
      <c r="B77" s="266" t="s">
        <v>88</v>
      </c>
      <c r="C77" s="355">
        <f t="shared" ref="C77:E77" si="8">SUM(C78:C80)</f>
        <v>0</v>
      </c>
      <c r="D77" s="355">
        <f t="shared" si="8"/>
        <v>0</v>
      </c>
      <c r="E77" s="355">
        <f t="shared" si="8"/>
        <v>0</v>
      </c>
      <c r="F77" s="257">
        <f>SUM(F78:F80)</f>
        <v>0</v>
      </c>
      <c r="G77" s="505"/>
      <c r="H77" s="484"/>
      <c r="I77" s="352" t="str">
        <f t="shared" si="2"/>
        <v/>
      </c>
      <c r="J77" s="352" t="str">
        <f t="shared" si="2"/>
        <v/>
      </c>
      <c r="K77" s="352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6" t="s">
        <v>60</v>
      </c>
      <c r="C78" s="355"/>
      <c r="D78" s="355"/>
      <c r="E78" s="355"/>
      <c r="F78" s="256"/>
      <c r="G78" s="505"/>
      <c r="H78" s="484"/>
      <c r="I78" s="352" t="str">
        <f t="shared" si="2"/>
        <v/>
      </c>
      <c r="J78" s="352" t="str">
        <f t="shared" si="2"/>
        <v/>
      </c>
      <c r="K78" s="352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6" t="s">
        <v>59</v>
      </c>
      <c r="C79" s="355"/>
      <c r="D79" s="355"/>
      <c r="E79" s="355"/>
      <c r="F79" s="256"/>
      <c r="G79" s="505"/>
      <c r="H79" s="484"/>
      <c r="I79" s="352" t="str">
        <f t="shared" si="2"/>
        <v/>
      </c>
      <c r="J79" s="352" t="str">
        <f t="shared" si="2"/>
        <v/>
      </c>
      <c r="K79" s="352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6" t="s">
        <v>49</v>
      </c>
      <c r="C80" s="355"/>
      <c r="D80" s="355"/>
      <c r="E80" s="355"/>
      <c r="F80" s="256"/>
      <c r="G80" s="505"/>
      <c r="H80" s="484"/>
      <c r="I80" s="352" t="str">
        <f t="shared" si="2"/>
        <v/>
      </c>
      <c r="J80" s="352" t="str">
        <f t="shared" si="2"/>
        <v/>
      </c>
      <c r="K80" s="352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59">
        <f>SUM(C82:C83)</f>
        <v>0</v>
      </c>
      <c r="D81" s="259">
        <f t="shared" ref="D81:E81" si="9">SUM(D82:D83)</f>
        <v>0</v>
      </c>
      <c r="E81" s="259">
        <f t="shared" si="9"/>
        <v>0</v>
      </c>
      <c r="F81" s="259">
        <f>SUM(F82:F83)</f>
        <v>0</v>
      </c>
      <c r="G81" s="504"/>
      <c r="H81" s="350"/>
      <c r="I81" s="352" t="str">
        <f t="shared" si="2"/>
        <v/>
      </c>
      <c r="J81" s="352" t="str">
        <f t="shared" si="2"/>
        <v/>
      </c>
      <c r="K81" s="352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6" t="s">
        <v>191</v>
      </c>
      <c r="C82" s="355"/>
      <c r="D82" s="355"/>
      <c r="E82" s="355"/>
      <c r="F82" s="256"/>
      <c r="G82" s="505"/>
      <c r="H82" s="484"/>
      <c r="I82" s="352" t="str">
        <f t="shared" si="2"/>
        <v/>
      </c>
      <c r="J82" s="352" t="str">
        <f t="shared" si="2"/>
        <v/>
      </c>
      <c r="K82" s="352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17"/>
      <c r="C83" s="355"/>
      <c r="D83" s="355"/>
      <c r="E83" s="355"/>
      <c r="F83" s="256"/>
      <c r="G83" s="505"/>
      <c r="H83" s="484"/>
      <c r="I83" s="352" t="str">
        <f t="shared" si="2"/>
        <v/>
      </c>
      <c r="J83" s="352" t="str">
        <f t="shared" si="2"/>
        <v/>
      </c>
      <c r="K83" s="352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59">
        <f>C12+C13-C25</f>
        <v>305.5</v>
      </c>
      <c r="D84" s="259">
        <f>D12+D13-D25</f>
        <v>648.10000000000036</v>
      </c>
      <c r="E84" s="259">
        <f>E12+E13-E25</f>
        <v>265.70000000000073</v>
      </c>
      <c r="F84" s="259">
        <f>F12+F13-F25</f>
        <v>1012.8999999999978</v>
      </c>
      <c r="G84" s="503"/>
      <c r="H84" s="486"/>
      <c r="I84" s="352" t="str">
        <f>IF((D84-C84)&lt;0, (0),"")</f>
        <v/>
      </c>
      <c r="J84" s="352">
        <f t="shared" ref="J84" si="10">IF((E84-D84)&lt;0, (0),"")</f>
        <v>0</v>
      </c>
      <c r="K84" s="352" t="str">
        <f t="shared" ref="K84" si="11">IF((F84-E84)&lt;0, (0),"")</f>
        <v/>
      </c>
      <c r="L84" s="237"/>
      <c r="M84" s="103"/>
      <c r="N84" s="103"/>
      <c r="O84" s="103"/>
    </row>
    <row r="85" spans="1:15" s="85" customFormat="1" ht="12.6" customHeight="1">
      <c r="A85" s="91"/>
      <c r="B85" s="92"/>
      <c r="C85" s="92"/>
      <c r="D85" s="92"/>
      <c r="E85" s="92"/>
      <c r="H85" s="488"/>
      <c r="I85" s="353"/>
      <c r="J85" s="353"/>
      <c r="K85" s="353"/>
      <c r="L85" s="108"/>
      <c r="M85" s="84"/>
      <c r="N85" s="84"/>
      <c r="O85" s="84"/>
    </row>
    <row r="86" spans="1:15" s="7" customFormat="1" ht="21.75" hidden="1" customHeight="1">
      <c r="B86" s="514" t="s">
        <v>2</v>
      </c>
      <c r="C86" s="513"/>
      <c r="D86" s="513"/>
      <c r="E86" s="561" t="str">
        <f>+'Ekamut-caxs'!D68</f>
        <v>Ի.Աղաջանյան</v>
      </c>
      <c r="F86" s="561"/>
      <c r="G86" s="475"/>
      <c r="H86" s="489"/>
      <c r="I86" s="353"/>
      <c r="J86" s="353"/>
      <c r="K86" s="353"/>
      <c r="L86" s="44"/>
      <c r="M86" s="6"/>
      <c r="N86" s="6"/>
      <c r="O86" s="6"/>
    </row>
    <row r="87" spans="1:15" s="3" customFormat="1" ht="13.5" hidden="1" customHeight="1">
      <c r="A87" s="7"/>
      <c r="B87" s="452" t="s">
        <v>4</v>
      </c>
      <c r="C87" s="7"/>
      <c r="D87" s="7"/>
      <c r="E87" s="559" t="s">
        <v>92</v>
      </c>
      <c r="F87" s="559"/>
      <c r="G87" s="482"/>
      <c r="H87" s="490"/>
      <c r="I87" s="353"/>
      <c r="J87" s="353"/>
      <c r="K87" s="353"/>
      <c r="L87" s="95"/>
      <c r="M87" s="2"/>
      <c r="N87" s="2"/>
      <c r="O87" s="2"/>
    </row>
    <row r="88" spans="1:15" s="3" customFormat="1" ht="22.5" hidden="1" customHeight="1">
      <c r="B88" s="515" t="s">
        <v>6</v>
      </c>
      <c r="C88" s="17"/>
      <c r="D88" s="17"/>
      <c r="E88" s="561" t="str">
        <f>+'Ekamut-caxs'!D70</f>
        <v>Ռ.Յայլոյան</v>
      </c>
      <c r="F88" s="561"/>
      <c r="G88" s="476"/>
      <c r="H88" s="491"/>
      <c r="I88" s="353"/>
      <c r="J88" s="353"/>
      <c r="K88" s="353"/>
      <c r="L88" s="95"/>
      <c r="M88" s="2"/>
      <c r="N88" s="2"/>
      <c r="O88" s="2"/>
    </row>
    <row r="89" spans="1:15" s="3" customFormat="1" ht="12" hidden="1" customHeight="1">
      <c r="B89" s="453"/>
      <c r="E89" s="559" t="s">
        <v>92</v>
      </c>
      <c r="F89" s="559"/>
      <c r="G89" s="482"/>
      <c r="H89" s="490"/>
      <c r="I89" s="353"/>
      <c r="J89" s="353"/>
      <c r="K89" s="353"/>
      <c r="L89" s="95"/>
      <c r="M89" s="2"/>
      <c r="N89" s="2"/>
      <c r="O89" s="2"/>
    </row>
    <row r="90" spans="1:15" s="3" customFormat="1" hidden="1">
      <c r="B90" s="453"/>
      <c r="C90" s="8" t="s">
        <v>165</v>
      </c>
      <c r="D90" s="8"/>
      <c r="E90" s="8"/>
      <c r="F90" s="86"/>
      <c r="G90" s="86"/>
      <c r="H90" s="276"/>
      <c r="I90" s="353"/>
      <c r="J90" s="353"/>
      <c r="K90" s="353"/>
      <c r="L90" s="95"/>
      <c r="M90" s="2"/>
      <c r="N90" s="2"/>
      <c r="O90" s="2"/>
    </row>
    <row r="91" spans="1:15" s="437" customFormat="1" ht="103.2" customHeight="1">
      <c r="A91" s="612" t="s">
        <v>272</v>
      </c>
      <c r="B91" s="612"/>
      <c r="C91" s="438"/>
      <c r="E91" s="615"/>
      <c r="F91" s="616" t="s">
        <v>273</v>
      </c>
    </row>
    <row r="92" spans="1:15" s="86" customFormat="1" ht="18">
      <c r="B92" s="454"/>
      <c r="H92" s="180"/>
      <c r="I92" s="84"/>
      <c r="J92" s="84"/>
      <c r="K92" s="84"/>
      <c r="L92" s="95"/>
    </row>
    <row r="93" spans="1:15" s="86" customFormat="1" ht="18">
      <c r="B93" s="454"/>
      <c r="H93" s="180"/>
      <c r="I93" s="84"/>
      <c r="J93" s="84"/>
      <c r="K93" s="84"/>
      <c r="L93" s="95"/>
    </row>
    <row r="94" spans="1:15" s="86" customFormat="1" ht="17.399999999999999">
      <c r="B94" s="454"/>
      <c r="H94" s="112"/>
      <c r="I94" s="81"/>
      <c r="J94" s="81"/>
      <c r="K94" s="81"/>
      <c r="L94" s="95"/>
    </row>
    <row r="95" spans="1:15" s="86" customFormat="1" ht="17.399999999999999">
      <c r="B95" s="454"/>
      <c r="H95" s="112"/>
      <c r="I95" s="81"/>
      <c r="J95" s="81"/>
      <c r="K95" s="81"/>
      <c r="L95" s="95"/>
    </row>
    <row r="96" spans="1:15" s="86" customFormat="1" ht="17.399999999999999">
      <c r="B96" s="454"/>
      <c r="H96" s="112"/>
      <c r="I96" s="81"/>
      <c r="J96" s="81"/>
      <c r="K96" s="81"/>
      <c r="L96" s="95"/>
    </row>
    <row r="97" spans="2:12" s="86" customFormat="1" ht="17.399999999999999">
      <c r="B97" s="454"/>
      <c r="H97" s="112"/>
      <c r="I97" s="6"/>
      <c r="J97" s="6"/>
      <c r="K97" s="6"/>
      <c r="L97" s="95"/>
    </row>
    <row r="98" spans="2:12" s="86" customFormat="1">
      <c r="B98" s="454"/>
      <c r="H98" s="112"/>
      <c r="I98" s="2"/>
      <c r="J98" s="2"/>
      <c r="K98" s="2"/>
      <c r="L98" s="95"/>
    </row>
    <row r="99" spans="2:12" s="86" customFormat="1">
      <c r="B99" s="454"/>
      <c r="H99" s="112"/>
      <c r="I99" s="2"/>
      <c r="J99" s="2"/>
      <c r="K99" s="2"/>
      <c r="L99" s="95"/>
    </row>
    <row r="100" spans="2:12" s="86" customFormat="1">
      <c r="B100" s="454"/>
      <c r="H100" s="112"/>
      <c r="I100" s="2"/>
      <c r="J100" s="2"/>
      <c r="K100" s="2"/>
      <c r="L100" s="95"/>
    </row>
    <row r="101" spans="2:12" s="86" customFormat="1">
      <c r="B101" s="454"/>
      <c r="H101" s="112"/>
      <c r="I101" s="2"/>
      <c r="J101" s="2"/>
      <c r="K101" s="2"/>
      <c r="L101" s="95"/>
    </row>
    <row r="102" spans="2:12" s="86" customFormat="1">
      <c r="B102" s="454"/>
      <c r="H102" s="112"/>
      <c r="I102" s="2"/>
      <c r="J102" s="2"/>
      <c r="K102" s="2"/>
      <c r="L102" s="95"/>
    </row>
    <row r="103" spans="2:12" s="86" customFormat="1" ht="17.399999999999999">
      <c r="B103" s="454"/>
      <c r="H103" s="112"/>
      <c r="I103" s="50"/>
      <c r="J103" s="50"/>
      <c r="K103" s="247"/>
      <c r="L103" s="95"/>
    </row>
    <row r="104" spans="2:12" s="86" customFormat="1">
      <c r="B104" s="454"/>
      <c r="H104" s="112"/>
      <c r="L104" s="95"/>
    </row>
    <row r="105" spans="2:12" s="86" customFormat="1">
      <c r="B105" s="454"/>
      <c r="H105" s="112"/>
      <c r="L105" s="95"/>
    </row>
    <row r="106" spans="2:12" s="86" customFormat="1">
      <c r="B106" s="454"/>
      <c r="H106" s="112"/>
      <c r="L106" s="95"/>
    </row>
    <row r="107" spans="2:12" s="86" customFormat="1">
      <c r="B107" s="454"/>
      <c r="H107" s="112"/>
      <c r="L107" s="95"/>
    </row>
    <row r="108" spans="2:12" s="86" customFormat="1">
      <c r="B108" s="454"/>
      <c r="H108" s="112"/>
      <c r="L108" s="95"/>
    </row>
    <row r="109" spans="2:12" s="86" customFormat="1">
      <c r="B109" s="454"/>
      <c r="H109" s="112"/>
      <c r="L109" s="95"/>
    </row>
    <row r="110" spans="2:12" s="86" customFormat="1">
      <c r="B110" s="454"/>
      <c r="H110" s="112"/>
      <c r="L110" s="95"/>
    </row>
    <row r="111" spans="2:12" s="86" customFormat="1">
      <c r="B111" s="454"/>
      <c r="H111" s="112"/>
      <c r="L111" s="95"/>
    </row>
    <row r="112" spans="2:12" s="86" customFormat="1">
      <c r="B112" s="454"/>
      <c r="H112" s="112"/>
      <c r="L112" s="95"/>
    </row>
    <row r="113" spans="2:12" s="86" customFormat="1">
      <c r="B113" s="454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4" zoomScaleSheetLayoutView="100" workbookViewId="0">
      <selection activeCell="A91" sqref="A91:B91"/>
    </sheetView>
  </sheetViews>
  <sheetFormatPr defaultColWidth="9.109375" defaultRowHeight="15"/>
  <cols>
    <col min="1" max="1" width="4.88671875" style="24" customWidth="1"/>
    <col min="2" max="2" width="54.44140625" style="458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64" t="s">
        <v>53</v>
      </c>
      <c r="B1" s="564"/>
      <c r="C1" s="564"/>
      <c r="D1" s="564"/>
      <c r="E1" s="564"/>
      <c r="F1" s="564"/>
    </row>
    <row r="2" spans="1:18" s="22" customFormat="1" ht="20.399999999999999">
      <c r="A2" s="552" t="str">
        <f>+'Ekamut-caxs'!A7:D7</f>
        <v xml:space="preserve">«Մանկապատանեկան տեխնիկական ստեղծագործության կենտրոն» ՀՈԱԿ-ի </v>
      </c>
      <c r="B2" s="552"/>
      <c r="C2" s="552"/>
      <c r="D2" s="552"/>
      <c r="E2" s="552"/>
      <c r="F2" s="55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67" t="s">
        <v>221</v>
      </c>
      <c r="B3" s="567"/>
      <c r="C3" s="567"/>
      <c r="D3" s="567"/>
      <c r="E3" s="567"/>
      <c r="F3" s="567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2" t="s">
        <v>3</v>
      </c>
      <c r="B5" s="74" t="s">
        <v>30</v>
      </c>
      <c r="C5" s="234" t="s">
        <v>195</v>
      </c>
      <c r="D5" s="234" t="s">
        <v>196</v>
      </c>
      <c r="E5" s="75" t="s">
        <v>50</v>
      </c>
      <c r="F5" s="316" t="s">
        <v>197</v>
      </c>
      <c r="G5" s="480"/>
      <c r="H5" s="479" t="s">
        <v>241</v>
      </c>
    </row>
    <row r="6" spans="1:18" s="22" customFormat="1" ht="18">
      <c r="A6" s="72" t="s">
        <v>7</v>
      </c>
      <c r="B6" s="73" t="s">
        <v>122</v>
      </c>
      <c r="C6" s="273">
        <f>SUM(C7:C14,C17:C19)</f>
        <v>27612.6</v>
      </c>
      <c r="D6" s="273">
        <f>SUM(D7:D14,D17:D19)</f>
        <v>31822.2</v>
      </c>
      <c r="E6" s="273">
        <f t="shared" ref="E6:E60" si="0">D6-C6</f>
        <v>4209.6000000000022</v>
      </c>
      <c r="F6" s="321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6" t="str">
        <f>+'Ekamut-caxs'!B11</f>
        <v>Սուբսիդիայից</v>
      </c>
      <c r="C7" s="263">
        <v>24465.1</v>
      </c>
      <c r="D7" s="264">
        <f>+'Ekamut-caxs'!D11</f>
        <v>27986.7</v>
      </c>
      <c r="E7" s="264">
        <f t="shared" si="0"/>
        <v>3521.6000000000022</v>
      </c>
      <c r="F7" s="263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 hidden="1">
      <c r="A8" s="69">
        <f>+A7+1</f>
        <v>2</v>
      </c>
      <c r="B8" s="266" t="str">
        <f>+'Ekamut-caxs'!B12</f>
        <v>Սուբսիդիա՝ ազգային, լարային և փողային նվագարանների ուսուցման գծով</v>
      </c>
      <c r="C8" s="263"/>
      <c r="D8" s="264">
        <f>+'Ekamut-caxs'!D12</f>
        <v>0</v>
      </c>
      <c r="E8" s="264">
        <f>D8-C8</f>
        <v>0</v>
      </c>
      <c r="F8" s="263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v>2</v>
      </c>
      <c r="B9" s="266" t="str">
        <f>+'Ekamut-caxs'!B13</f>
        <v xml:space="preserve">Վճարովի ծառայություններից </v>
      </c>
      <c r="C9" s="263">
        <v>2491.5</v>
      </c>
      <c r="D9" s="264">
        <f>+'Ekamut-caxs'!D13</f>
        <v>3180</v>
      </c>
      <c r="E9" s="264">
        <f>D9-C9</f>
        <v>688.5</v>
      </c>
      <c r="F9" s="263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 hidden="1">
      <c r="A10" s="69">
        <f t="shared" ref="A10:A13" si="1">+A9+1</f>
        <v>3</v>
      </c>
      <c r="B10" s="266" t="str">
        <f>+'Ekamut-caxs'!B14</f>
        <v>Սպասարկման և կոմունալ համավճարներից</v>
      </c>
      <c r="C10" s="263"/>
      <c r="D10" s="264">
        <f>+'Ekamut-caxs'!D14</f>
        <v>0</v>
      </c>
      <c r="E10" s="264">
        <f t="shared" si="0"/>
        <v>0</v>
      </c>
      <c r="F10" s="263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 hidden="1">
      <c r="A11" s="69">
        <f t="shared" si="1"/>
        <v>4</v>
      </c>
      <c r="B11" s="266" t="str">
        <f>+'Ekamut-caxs'!B15</f>
        <v>Միջոցառումների կազմակերպումից</v>
      </c>
      <c r="C11" s="263"/>
      <c r="D11" s="264">
        <f>+'Ekamut-caxs'!D15</f>
        <v>0</v>
      </c>
      <c r="E11" s="264">
        <f t="shared" si="0"/>
        <v>0</v>
      </c>
      <c r="F11" s="263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 hidden="1">
      <c r="A12" s="69">
        <f t="shared" si="1"/>
        <v>5</v>
      </c>
      <c r="B12" s="266" t="str">
        <f>+'Ekamut-caxs'!B16</f>
        <v>Ֆինանսական օգնությունից</v>
      </c>
      <c r="C12" s="263"/>
      <c r="D12" s="264">
        <f>+'Ekamut-caxs'!D16</f>
        <v>0</v>
      </c>
      <c r="E12" s="264">
        <f t="shared" si="0"/>
        <v>0</v>
      </c>
      <c r="F12" s="263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 hidden="1">
      <c r="A13" s="69">
        <f t="shared" si="1"/>
        <v>6</v>
      </c>
      <c r="B13" s="266" t="str">
        <f>+'Ekamut-caxs'!B17</f>
        <v>Չփոխանակվող գործարքներից (դրամաշնորհից)</v>
      </c>
      <c r="C13" s="263"/>
      <c r="D13" s="264">
        <f>+'Ekamut-caxs'!D17</f>
        <v>0</v>
      </c>
      <c r="E13" s="264">
        <f t="shared" si="0"/>
        <v>0</v>
      </c>
      <c r="F13" s="263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v>3</v>
      </c>
      <c r="B14" s="266" t="str">
        <f>+'Ekamut-caxs'!B18</f>
        <v xml:space="preserve">Պայմանով ստացված ակտիվներից, այդ թվում՝  </v>
      </c>
      <c r="C14" s="263">
        <f>SUM(C15:C16)</f>
        <v>630.5</v>
      </c>
      <c r="D14" s="543">
        <f>SUM(D15:D16)</f>
        <v>630.5</v>
      </c>
      <c r="E14" s="264">
        <f t="shared" si="0"/>
        <v>0</v>
      </c>
      <c r="F14" s="263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3.1</v>
      </c>
      <c r="B15" s="447" t="str">
        <f>+'Ekamut-caxs'!B19</f>
        <v xml:space="preserve">ոչ ընթացիկ </v>
      </c>
      <c r="C15" s="240">
        <v>630.5</v>
      </c>
      <c r="D15" s="544">
        <f>+'Ekamut-caxs'!D19</f>
        <v>630.5</v>
      </c>
      <c r="E15" s="241">
        <f t="shared" si="0"/>
        <v>0</v>
      </c>
      <c r="F15" s="242"/>
      <c r="G15" s="27"/>
    </row>
    <row r="16" spans="1:18" ht="18.75" hidden="1" customHeight="1">
      <c r="A16" s="28">
        <v>8.1999999999999993</v>
      </c>
      <c r="B16" s="447" t="str">
        <f>+'Ekamut-caxs'!B20</f>
        <v xml:space="preserve">ընթացիկ </v>
      </c>
      <c r="C16" s="240"/>
      <c r="D16" s="241">
        <f>+'Ekamut-caxs'!D20</f>
        <v>0</v>
      </c>
      <c r="E16" s="241">
        <f t="shared" si="0"/>
        <v>0</v>
      </c>
      <c r="F16" s="242"/>
      <c r="G16" s="27"/>
    </row>
    <row r="17" spans="1:18" s="67" customFormat="1" ht="18.75" customHeight="1">
      <c r="A17" s="69">
        <f>+A14+1</f>
        <v>4</v>
      </c>
      <c r="B17" s="324" t="str">
        <f>+'Ekamut-caxs'!B21</f>
        <v>Բանկի տոկոսից</v>
      </c>
      <c r="C17" s="265">
        <v>25.5</v>
      </c>
      <c r="D17" s="264">
        <f>+'Ekamut-caxs'!D21</f>
        <v>25</v>
      </c>
      <c r="E17" s="264">
        <f t="shared" si="0"/>
        <v>-0.5</v>
      </c>
      <c r="F17" s="263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5</v>
      </c>
      <c r="B18" s="448">
        <f>+'Ekamut-caxs'!B22</f>
        <v>0</v>
      </c>
      <c r="C18" s="265"/>
      <c r="D18" s="263">
        <f>+'Ekamut-caxs'!D22</f>
        <v>0</v>
      </c>
      <c r="E18" s="263">
        <f>D18-C18</f>
        <v>0</v>
      </c>
      <c r="F18" s="263"/>
      <c r="G18" s="65"/>
    </row>
    <row r="19" spans="1:18" s="66" customFormat="1" ht="18.75" hidden="1" customHeight="1">
      <c r="A19" s="71">
        <f>+A18+1</f>
        <v>6</v>
      </c>
      <c r="B19" s="448">
        <f>+'Ekamut-caxs'!B23</f>
        <v>0</v>
      </c>
      <c r="C19" s="265"/>
      <c r="D19" s="263">
        <f>+'Ekamut-caxs'!D23</f>
        <v>0</v>
      </c>
      <c r="E19" s="263">
        <f>D19-C19</f>
        <v>0</v>
      </c>
      <c r="F19" s="263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4">
        <f>SUM(C21,C24:C29,C33:C56,C58:C59)</f>
        <v>27612.6</v>
      </c>
      <c r="D20" s="274">
        <f>SUM(D21,D24:D29,D33:D56,D58:D59)</f>
        <v>31822.199999999997</v>
      </c>
      <c r="E20" s="273">
        <f t="shared" si="0"/>
        <v>4209.5999999999985</v>
      </c>
      <c r="F20" s="321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7" t="str">
        <f>+'Ekamut-caxs'!B27</f>
        <v>Աշխատավարձի գծով, որից՝</v>
      </c>
      <c r="C21" s="265">
        <v>24109.7</v>
      </c>
      <c r="D21" s="267">
        <f>+'Ekamut-caxs'!D27</f>
        <v>28621.599999999999</v>
      </c>
      <c r="E21" s="264">
        <f t="shared" si="0"/>
        <v>4511.8999999999978</v>
      </c>
      <c r="F21" s="263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0">
        <v>751.7</v>
      </c>
      <c r="D22" s="268">
        <f>+'Ekamut-caxs'!D28</f>
        <v>1908</v>
      </c>
      <c r="E22" s="241">
        <f>D22-C22</f>
        <v>1156.3</v>
      </c>
      <c r="F22" s="242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462" t="s">
        <v>252</v>
      </c>
      <c r="C23" s="240">
        <v>1200</v>
      </c>
      <c r="D23" s="268">
        <f>+'Ekamut-caxs'!D29</f>
        <v>0</v>
      </c>
      <c r="E23" s="241">
        <f>D23-C23</f>
        <v>-1200</v>
      </c>
      <c r="F23" s="242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6" t="str">
        <f>+'Ekamut-caxs'!B30</f>
        <v>Ջեռուցման գծով</v>
      </c>
      <c r="C24" s="265">
        <v>685.4</v>
      </c>
      <c r="D24" s="267">
        <f>+'Ekamut-caxs'!D30</f>
        <v>699.7</v>
      </c>
      <c r="E24" s="264">
        <f t="shared" si="0"/>
        <v>14.300000000000068</v>
      </c>
      <c r="F24" s="263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6" t="str">
        <f>+'Ekamut-caxs'!B31</f>
        <v>Էլեկտրաէներգիայի գծով</v>
      </c>
      <c r="C25" s="265">
        <v>134.30000000000001</v>
      </c>
      <c r="D25" s="267">
        <f>+'Ekamut-caxs'!D31</f>
        <v>137</v>
      </c>
      <c r="E25" s="264">
        <f t="shared" si="0"/>
        <v>2.6999999999999886</v>
      </c>
      <c r="F25" s="263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hidden="1" customHeight="1">
      <c r="A26" s="69">
        <f t="shared" ref="A26:A29" si="2">+A25+1</f>
        <v>4</v>
      </c>
      <c r="B26" s="266" t="str">
        <f>+'Ekamut-caxs'!B32</f>
        <v>Ջրմուղ-կոյուղու գծով</v>
      </c>
      <c r="C26" s="265"/>
      <c r="D26" s="267">
        <f>+'Ekamut-caxs'!D32</f>
        <v>0</v>
      </c>
      <c r="E26" s="264">
        <f t="shared" si="0"/>
        <v>0</v>
      </c>
      <c r="F26" s="263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v>4</v>
      </c>
      <c r="B27" s="266" t="str">
        <f>+'Ekamut-caxs'!B33</f>
        <v>Աղբահանության գծով</v>
      </c>
      <c r="C27" s="265">
        <v>19.2</v>
      </c>
      <c r="D27" s="267">
        <f>+'Ekamut-caxs'!D33</f>
        <v>19.2</v>
      </c>
      <c r="E27" s="264">
        <f t="shared" si="0"/>
        <v>0</v>
      </c>
      <c r="F27" s="263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5</v>
      </c>
      <c r="B28" s="266" t="str">
        <f>+'Ekamut-caxs'!B34</f>
        <v>Ախտաբանության գծով</v>
      </c>
      <c r="C28" s="265">
        <v>60</v>
      </c>
      <c r="D28" s="267">
        <f>+'Ekamut-caxs'!D34</f>
        <v>60</v>
      </c>
      <c r="E28" s="264">
        <f t="shared" si="0"/>
        <v>0</v>
      </c>
      <c r="F28" s="263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6</v>
      </c>
      <c r="B29" s="266" t="str">
        <f>+'Ekamut-caxs'!B35</f>
        <v>Կապի գծով, այդ թվում`</v>
      </c>
      <c r="C29" s="267">
        <f>SUM(C30:C32)</f>
        <v>82</v>
      </c>
      <c r="D29" s="267">
        <f>SUM(D30:D32)</f>
        <v>84</v>
      </c>
      <c r="E29" s="264">
        <f t="shared" si="0"/>
        <v>2</v>
      </c>
      <c r="F29" s="263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hidden="1" customHeight="1">
      <c r="A30" s="28">
        <v>7.1</v>
      </c>
      <c r="B30" s="447" t="str">
        <f>+'Ekamut-caxs'!B36</f>
        <v>բաժանորդային վճար</v>
      </c>
      <c r="C30" s="240"/>
      <c r="D30" s="268">
        <f>+'Ekamut-caxs'!D36</f>
        <v>0</v>
      </c>
      <c r="E30" s="241">
        <f t="shared" si="0"/>
        <v>0</v>
      </c>
      <c r="F30" s="242"/>
      <c r="G30" s="27"/>
    </row>
    <row r="31" spans="1:18" ht="21" hidden="1" customHeight="1">
      <c r="A31" s="28">
        <v>7.2</v>
      </c>
      <c r="B31" s="447" t="str">
        <f>+'Ekamut-caxs'!B37</f>
        <v>րոպեավճար</v>
      </c>
      <c r="C31" s="240"/>
      <c r="D31" s="268">
        <f>+'Ekamut-caxs'!D37</f>
        <v>0</v>
      </c>
      <c r="E31" s="241">
        <f t="shared" si="0"/>
        <v>0</v>
      </c>
      <c r="F31" s="242"/>
      <c r="G31" s="27"/>
    </row>
    <row r="32" spans="1:18" ht="21" customHeight="1">
      <c r="A32" s="28">
        <v>6.1</v>
      </c>
      <c r="B32" s="447" t="str">
        <f>+'Ekamut-caxs'!B38</f>
        <v>ինտերնետ կապ</v>
      </c>
      <c r="C32" s="240">
        <v>82</v>
      </c>
      <c r="D32" s="268">
        <f>+'Ekamut-caxs'!D38</f>
        <v>84</v>
      </c>
      <c r="E32" s="241">
        <f t="shared" si="0"/>
        <v>2</v>
      </c>
      <c r="F32" s="242"/>
      <c r="G32" s="27"/>
    </row>
    <row r="33" spans="1:18" s="67" customFormat="1" ht="21" customHeight="1">
      <c r="A33" s="69">
        <f>+A29+1</f>
        <v>7</v>
      </c>
      <c r="B33" s="266" t="str">
        <f>+'Ekamut-caxs'!B39</f>
        <v>Բանկային ծառայության գծով</v>
      </c>
      <c r="C33" s="265">
        <v>0</v>
      </c>
      <c r="D33" s="267">
        <f>+'Ekamut-caxs'!D39</f>
        <v>5</v>
      </c>
      <c r="E33" s="264">
        <f t="shared" si="0"/>
        <v>5</v>
      </c>
      <c r="F33" s="263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8</v>
      </c>
      <c r="B34" s="266" t="str">
        <f>+'Ekamut-caxs'!B40</f>
        <v>Տնտեսական ապրանքների գծով</v>
      </c>
      <c r="C34" s="265">
        <v>110</v>
      </c>
      <c r="D34" s="267">
        <f>+'Ekamut-caxs'!D40</f>
        <v>130</v>
      </c>
      <c r="E34" s="264">
        <f t="shared" si="0"/>
        <v>20</v>
      </c>
      <c r="F34" s="534" t="s">
        <v>265</v>
      </c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9</v>
      </c>
      <c r="B35" s="266" t="str">
        <f>+'Ekamut-caxs'!B41</f>
        <v>Գրասենյակային ապրանքների գծով</v>
      </c>
      <c r="C35" s="265">
        <v>70</v>
      </c>
      <c r="D35" s="267">
        <f>+'Ekamut-caxs'!D41</f>
        <v>90</v>
      </c>
      <c r="E35" s="264">
        <f t="shared" si="0"/>
        <v>20</v>
      </c>
      <c r="F35" s="534" t="s">
        <v>268</v>
      </c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10</v>
      </c>
      <c r="B36" s="266" t="str">
        <f>+'Ekamut-caxs'!B42</f>
        <v>Փոքրարժեք կամ արագամաշ առարկաների գծով</v>
      </c>
      <c r="C36" s="265">
        <v>101.1</v>
      </c>
      <c r="D36" s="267">
        <f>+'Ekamut-caxs'!D42</f>
        <v>84</v>
      </c>
      <c r="E36" s="264">
        <f t="shared" si="0"/>
        <v>-17.099999999999994</v>
      </c>
      <c r="F36" s="263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11</v>
      </c>
      <c r="B37" s="266" t="str">
        <f>+'Ekamut-caxs'!B43</f>
        <v>Ուսումնական նյութերի գծով</v>
      </c>
      <c r="C37" s="265">
        <v>252</v>
      </c>
      <c r="D37" s="267">
        <f>+'Ekamut-caxs'!D43</f>
        <v>200</v>
      </c>
      <c r="E37" s="264">
        <f t="shared" si="0"/>
        <v>-52</v>
      </c>
      <c r="F37" s="263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hidden="1" customHeight="1">
      <c r="A38" s="69">
        <f t="shared" si="3"/>
        <v>12</v>
      </c>
      <c r="B38" s="266" t="str">
        <f>+'Ekamut-caxs'!B44</f>
        <v>Դեղորայքի գծով</v>
      </c>
      <c r="C38" s="265"/>
      <c r="D38" s="267">
        <f>+'Ekamut-caxs'!D44</f>
        <v>0</v>
      </c>
      <c r="E38" s="264">
        <f>D38-C38</f>
        <v>0</v>
      </c>
      <c r="F38" s="263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customHeight="1">
      <c r="A39" s="69">
        <v>12</v>
      </c>
      <c r="B39" s="266" t="str">
        <f>+'Ekamut-caxs'!B45</f>
        <v>Բուժ.ծառայության գծով</v>
      </c>
      <c r="C39" s="265">
        <v>37.5</v>
      </c>
      <c r="D39" s="267">
        <f>+'Ekamut-caxs'!D45</f>
        <v>45</v>
      </c>
      <c r="E39" s="264">
        <f t="shared" si="0"/>
        <v>7.5</v>
      </c>
      <c r="F39" s="263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13</v>
      </c>
      <c r="B40" s="266" t="str">
        <f>+'Ekamut-caxs'!B46</f>
        <v>Ընթացիկ վերանորոգման գծով</v>
      </c>
      <c r="C40" s="263">
        <v>187.1</v>
      </c>
      <c r="D40" s="267">
        <f>+'Ekamut-caxs'!D46</f>
        <v>50</v>
      </c>
      <c r="E40" s="264">
        <f t="shared" si="0"/>
        <v>-137.1</v>
      </c>
      <c r="F40" s="263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14</v>
      </c>
      <c r="B41" s="266" t="str">
        <f>+'Ekamut-caxs'!B47</f>
        <v>Ջեռուցման համակարգի սպասարկման գծով</v>
      </c>
      <c r="C41" s="263">
        <v>43.8</v>
      </c>
      <c r="D41" s="267">
        <f>+'Ekamut-caxs'!D47</f>
        <v>80</v>
      </c>
      <c r="E41" s="264">
        <f>D41-C41</f>
        <v>36.200000000000003</v>
      </c>
      <c r="F41" s="533" t="s">
        <v>269</v>
      </c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15</v>
      </c>
      <c r="B42" s="266" t="str">
        <f>+'Ekamut-caxs'!B48</f>
        <v>Կաթսայատան սպասարկման գծով</v>
      </c>
      <c r="C42" s="263"/>
      <c r="D42" s="267">
        <f>+'Ekamut-caxs'!D48</f>
        <v>0</v>
      </c>
      <c r="E42" s="264">
        <f>D42-C42</f>
        <v>0</v>
      </c>
      <c r="F42" s="263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16</v>
      </c>
      <c r="B43" s="266" t="str">
        <f>+'Ekamut-caxs'!B49</f>
        <v>Սպասարկման և կոմունալ համավճարների գծով</v>
      </c>
      <c r="C43" s="263"/>
      <c r="D43" s="267">
        <f>+'Ekamut-caxs'!D49</f>
        <v>0</v>
      </c>
      <c r="E43" s="264">
        <f>D43-C43</f>
        <v>0</v>
      </c>
      <c r="F43" s="263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15</v>
      </c>
      <c r="B44" s="266" t="str">
        <f>+'Ekamut-caxs'!B50</f>
        <v>Գնումների համակարգողի ծառայության գծով</v>
      </c>
      <c r="C44" s="265">
        <v>50</v>
      </c>
      <c r="D44" s="267">
        <f>+'Ekamut-caxs'!D50</f>
        <v>50</v>
      </c>
      <c r="E44" s="264">
        <f t="shared" si="0"/>
        <v>0</v>
      </c>
      <c r="F44" s="263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16</v>
      </c>
      <c r="B45" s="266" t="str">
        <f>+'Ekamut-caxs'!B51</f>
        <v>Համակարգիչների տեխնիկական սպասարկման գծով</v>
      </c>
      <c r="C45" s="265">
        <v>47</v>
      </c>
      <c r="D45" s="267">
        <f>+'Ekamut-caxs'!D51</f>
        <v>47</v>
      </c>
      <c r="E45" s="264">
        <f t="shared" si="0"/>
        <v>0</v>
      </c>
      <c r="F45" s="263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17</v>
      </c>
      <c r="B46" s="266" t="str">
        <f>+'Ekamut-caxs'!B52</f>
        <v>Համակարգչային ծրագրի և կայքի սպասարկման գծով</v>
      </c>
      <c r="C46" s="263">
        <v>95</v>
      </c>
      <c r="D46" s="267">
        <f>+'Ekamut-caxs'!D52</f>
        <v>95</v>
      </c>
      <c r="E46" s="264">
        <f t="shared" si="0"/>
        <v>0</v>
      </c>
      <c r="F46" s="263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18</v>
      </c>
      <c r="B47" s="266" t="str">
        <f>+'Ekamut-caxs'!B53</f>
        <v>էլ․ստորագրության գծով</v>
      </c>
      <c r="C47" s="263">
        <v>3</v>
      </c>
      <c r="D47" s="267">
        <f>+'Ekamut-caxs'!D53</f>
        <v>3</v>
      </c>
      <c r="E47" s="264">
        <f t="shared" ref="E47:E59" si="4">D47-C47</f>
        <v>0</v>
      </c>
      <c r="F47" s="263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19</v>
      </c>
      <c r="B48" s="266" t="str">
        <f>+'Ekamut-caxs'!B54</f>
        <v>Հայտարարության գծով</v>
      </c>
      <c r="C48" s="263"/>
      <c r="D48" s="267">
        <f>+'Ekamut-caxs'!D54</f>
        <v>0</v>
      </c>
      <c r="E48" s="264">
        <f t="shared" si="4"/>
        <v>0</v>
      </c>
      <c r="F48" s="263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v>19</v>
      </c>
      <c r="B49" s="266" t="str">
        <f>+'Ekamut-caxs'!B55</f>
        <v>Բաժանորդագրության գծով</v>
      </c>
      <c r="C49" s="263">
        <v>49.5</v>
      </c>
      <c r="D49" s="267">
        <f>+'Ekamut-caxs'!D55</f>
        <v>111.6</v>
      </c>
      <c r="E49" s="264">
        <f t="shared" si="4"/>
        <v>62.099999999999994</v>
      </c>
      <c r="F49" s="533" t="s">
        <v>267</v>
      </c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f t="shared" si="3"/>
        <v>20</v>
      </c>
      <c r="B50" s="266" t="str">
        <f>+'Ekamut-caxs'!B56</f>
        <v>Վերապատրաստման գծով</v>
      </c>
      <c r="C50" s="263">
        <v>48</v>
      </c>
      <c r="D50" s="267">
        <f>+'Ekamut-caxs'!D56</f>
        <v>100</v>
      </c>
      <c r="E50" s="264">
        <f t="shared" si="4"/>
        <v>52</v>
      </c>
      <c r="F50" s="533" t="s">
        <v>266</v>
      </c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f t="shared" si="3"/>
        <v>21</v>
      </c>
      <c r="B51" s="266" t="str">
        <f>+'Ekamut-caxs'!B57</f>
        <v>Միջոցառումների գծով</v>
      </c>
      <c r="C51" s="263">
        <v>100</v>
      </c>
      <c r="D51" s="267">
        <f>+'Ekamut-caxs'!D57</f>
        <v>100</v>
      </c>
      <c r="E51" s="264">
        <f>D51-C51</f>
        <v>0</v>
      </c>
      <c r="F51" s="263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22</v>
      </c>
      <c r="B52" s="266" t="str">
        <f>+'Ekamut-caxs'!B58</f>
        <v>Դուրսգրվող գույքի վերագնահատման գծով</v>
      </c>
      <c r="C52" s="263">
        <v>0</v>
      </c>
      <c r="D52" s="267">
        <f>+'Ekamut-caxs'!D58</f>
        <v>50</v>
      </c>
      <c r="E52" s="264">
        <f t="shared" si="4"/>
        <v>50</v>
      </c>
      <c r="F52" s="263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23</v>
      </c>
      <c r="B53" s="266" t="str">
        <f>+'Ekamut-caxs'!B59</f>
        <v>Տրանսպորտային ծառայության գծով</v>
      </c>
      <c r="C53" s="263">
        <v>36</v>
      </c>
      <c r="D53" s="267">
        <f>+'Ekamut-caxs'!D59</f>
        <v>50</v>
      </c>
      <c r="E53" s="264">
        <f t="shared" si="4"/>
        <v>14</v>
      </c>
      <c r="F53" s="263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24</v>
      </c>
      <c r="B54" s="317" t="str">
        <f>+'Ekamut-caxs'!B60</f>
        <v>Տպագրական ծառայությունների գծով</v>
      </c>
      <c r="C54" s="263">
        <v>40</v>
      </c>
      <c r="D54" s="265">
        <f>+'Ekamut-caxs'!D60</f>
        <v>40</v>
      </c>
      <c r="E54" s="263">
        <f>D54-C54</f>
        <v>0</v>
      </c>
      <c r="F54" s="263"/>
      <c r="G54" s="65"/>
    </row>
    <row r="55" spans="1:18" s="66" customFormat="1" ht="21" hidden="1" customHeight="1">
      <c r="A55" s="69">
        <f t="shared" si="3"/>
        <v>25</v>
      </c>
      <c r="B55" s="317" t="str">
        <f>+'Ekamut-caxs'!B61</f>
        <v>Տեսանկարահանման գծով</v>
      </c>
      <c r="C55" s="263">
        <v>0</v>
      </c>
      <c r="D55" s="265">
        <f>+'Ekamut-caxs'!D61</f>
        <v>0</v>
      </c>
      <c r="E55" s="263">
        <f>D55-C55</f>
        <v>0</v>
      </c>
      <c r="F55" s="263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25</v>
      </c>
      <c r="B56" s="266" t="str">
        <f>+'Ekamut-caxs'!B62</f>
        <v>Հիմնական միջոցների մաշվածության գծով, որից՝</v>
      </c>
      <c r="C56" s="263">
        <v>1252</v>
      </c>
      <c r="D56" s="545">
        <f>+'Ekamut-caxs'!D62</f>
        <v>870.1</v>
      </c>
      <c r="E56" s="264">
        <f t="shared" si="4"/>
        <v>-381.9</v>
      </c>
      <c r="F56" s="263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25.1</v>
      </c>
      <c r="B57" s="463" t="str">
        <f>+'Ekamut-caxs'!B63</f>
        <v>պայմանով (անհատույց) ստացված</v>
      </c>
      <c r="C57" s="242">
        <v>630.5</v>
      </c>
      <c r="D57" s="546">
        <f>+'Ekamut-caxs'!D63</f>
        <v>630.5</v>
      </c>
      <c r="E57" s="241">
        <f t="shared" si="4"/>
        <v>0</v>
      </c>
      <c r="F57" s="242"/>
      <c r="G57" s="161"/>
    </row>
    <row r="58" spans="1:18" s="67" customFormat="1" ht="21" hidden="1" customHeight="1">
      <c r="A58" s="69">
        <f>+A56+1</f>
        <v>26</v>
      </c>
      <c r="B58" s="266" t="str">
        <f>+'Ekamut-caxs'!B64</f>
        <v xml:space="preserve">Չփոխհատուցվող հարկերի գծով </v>
      </c>
      <c r="C58" s="263"/>
      <c r="D58" s="267">
        <f>+'Ekamut-caxs'!D64</f>
        <v>0</v>
      </c>
      <c r="E58" s="264">
        <f t="shared" si="4"/>
        <v>0</v>
      </c>
      <c r="F58" s="263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26</v>
      </c>
      <c r="B59" s="266" t="str">
        <f>+'Ekamut-caxs'!B65</f>
        <v>Այլ ծախսերի գծով</v>
      </c>
      <c r="C59" s="263">
        <v>0</v>
      </c>
      <c r="D59" s="267">
        <f>+'Ekamut-caxs'!D65</f>
        <v>0</v>
      </c>
      <c r="E59" s="264">
        <f t="shared" si="4"/>
        <v>0</v>
      </c>
      <c r="F59" s="263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4" t="s">
        <v>78</v>
      </c>
      <c r="C60" s="273">
        <f>C6-C20</f>
        <v>0</v>
      </c>
      <c r="D60" s="273">
        <f>D6-D20</f>
        <v>0</v>
      </c>
      <c r="E60" s="273">
        <f t="shared" si="0"/>
        <v>0</v>
      </c>
      <c r="F60" s="321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5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6" t="s">
        <v>2</v>
      </c>
      <c r="C62" s="39"/>
      <c r="D62" s="566" t="str">
        <f>+'Ekamut-caxs'!D68</f>
        <v>Ի.Աղաջանյան</v>
      </c>
      <c r="E62" s="566"/>
      <c r="F62" s="314"/>
      <c r="G62" s="27"/>
    </row>
    <row r="63" spans="1:18" ht="9.75" customHeight="1">
      <c r="B63" s="467"/>
      <c r="C63" s="38"/>
      <c r="D63" s="565" t="s">
        <v>5</v>
      </c>
      <c r="E63" s="565"/>
      <c r="F63" s="315"/>
      <c r="G63" s="27"/>
    </row>
    <row r="64" spans="1:18" ht="24.75" customHeight="1">
      <c r="B64" s="466" t="s">
        <v>6</v>
      </c>
      <c r="C64" s="39"/>
      <c r="D64" s="566" t="str">
        <f>+'Ekamut-caxs'!D70</f>
        <v>Ռ.Յայլոյան</v>
      </c>
      <c r="E64" s="566"/>
      <c r="F64" s="314"/>
      <c r="G64" s="27"/>
    </row>
    <row r="65" spans="1:7" ht="11.25" customHeight="1">
      <c r="B65" s="468"/>
      <c r="C65" s="38"/>
      <c r="D65" s="565" t="s">
        <v>5</v>
      </c>
      <c r="E65" s="565"/>
      <c r="F65" s="315"/>
      <c r="G65" s="27"/>
    </row>
    <row r="66" spans="1:7" s="19" customFormat="1">
      <c r="A66" s="24"/>
      <c r="B66" s="461" t="s">
        <v>1</v>
      </c>
      <c r="C66" s="38"/>
      <c r="D66" s="38"/>
      <c r="E66" s="38"/>
      <c r="F66" s="38"/>
      <c r="G66" s="27"/>
    </row>
    <row r="67" spans="1:7" s="19" customFormat="1">
      <c r="A67" s="115"/>
      <c r="B67" s="469"/>
      <c r="C67" s="27"/>
      <c r="D67" s="27"/>
      <c r="E67" s="27"/>
      <c r="F67" s="27"/>
      <c r="G67" s="27"/>
    </row>
    <row r="68" spans="1:7" s="19" customFormat="1">
      <c r="A68" s="115"/>
      <c r="B68" s="469"/>
      <c r="C68" s="27"/>
      <c r="D68" s="27"/>
      <c r="E68" s="27"/>
      <c r="F68" s="27"/>
      <c r="G68" s="27"/>
    </row>
    <row r="69" spans="1:7" s="19" customFormat="1">
      <c r="A69" s="115"/>
      <c r="B69" s="469"/>
      <c r="C69" s="27"/>
      <c r="D69" s="27"/>
      <c r="E69" s="27"/>
      <c r="F69" s="27"/>
      <c r="G69" s="27"/>
    </row>
    <row r="70" spans="1:7" s="19" customFormat="1">
      <c r="A70" s="115"/>
      <c r="B70" s="469"/>
      <c r="C70" s="27"/>
      <c r="D70" s="27"/>
      <c r="E70" s="27"/>
      <c r="F70" s="27"/>
      <c r="G70" s="27"/>
    </row>
    <row r="71" spans="1:7" s="19" customFormat="1">
      <c r="A71" s="115"/>
      <c r="B71" s="469"/>
      <c r="C71" s="27"/>
      <c r="D71" s="27"/>
      <c r="E71" s="27"/>
      <c r="F71" s="27"/>
    </row>
    <row r="72" spans="1:7" s="19" customFormat="1">
      <c r="A72" s="115"/>
      <c r="B72" s="469"/>
      <c r="C72" s="27"/>
      <c r="D72" s="27"/>
      <c r="E72" s="27"/>
      <c r="F72" s="27"/>
    </row>
    <row r="73" spans="1:7" s="19" customFormat="1">
      <c r="A73" s="115"/>
      <c r="B73" s="469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A91" sqref="A91:B91"/>
    </sheetView>
  </sheetViews>
  <sheetFormatPr defaultColWidth="9.109375" defaultRowHeight="15"/>
  <cols>
    <col min="1" max="1" width="4.88671875" style="20" customWidth="1"/>
    <col min="2" max="2" width="53.109375" style="458" customWidth="1"/>
    <col min="3" max="3" width="14.33203125" style="20" customWidth="1"/>
    <col min="4" max="4" width="15.88671875" style="20" customWidth="1"/>
    <col min="5" max="5" width="11.5546875" style="20" customWidth="1"/>
    <col min="6" max="6" width="43.88671875" style="20" customWidth="1"/>
    <col min="7" max="7" width="9.5546875" style="129" bestFit="1" customWidth="1"/>
    <col min="8" max="8" width="14.44140625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64" t="s">
        <v>79</v>
      </c>
      <c r="B1" s="564"/>
      <c r="C1" s="564"/>
      <c r="D1" s="564"/>
      <c r="E1" s="564"/>
      <c r="F1" s="564"/>
    </row>
    <row r="2" spans="1:20" s="22" customFormat="1" ht="20.399999999999999">
      <c r="A2" s="552" t="str">
        <f>+'Ekamut-caxs'!A7:D7</f>
        <v xml:space="preserve">«Մանկապատանեկան տեխնիկական ստեղծագործության կենտրոն» ՀՈԱԿ-ի </v>
      </c>
      <c r="B2" s="552"/>
      <c r="C2" s="552"/>
      <c r="D2" s="552"/>
      <c r="E2" s="552"/>
      <c r="F2" s="552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67" t="s">
        <v>222</v>
      </c>
      <c r="B3" s="567"/>
      <c r="C3" s="567"/>
      <c r="D3" s="567"/>
      <c r="E3" s="567"/>
      <c r="F3" s="567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6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4" t="s">
        <v>195</v>
      </c>
      <c r="D5" s="234" t="s">
        <v>196</v>
      </c>
      <c r="E5" s="97" t="s">
        <v>50</v>
      </c>
      <c r="F5" s="316" t="str">
        <f>+'Ekamutneri hamematakan'!F5</f>
        <v>Ծանոթություն նախատեսվող ցուցանիշների վերաբերյալ</v>
      </c>
      <c r="G5" s="19"/>
      <c r="H5" s="479" t="s">
        <v>241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3">
        <v>1219.3</v>
      </c>
      <c r="D6" s="243">
        <v>1779</v>
      </c>
      <c r="E6" s="259">
        <f t="shared" ref="E6:E63" si="0">D6-C6</f>
        <v>559.70000000000005</v>
      </c>
      <c r="F6" s="243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59">
        <f>SUM(C8:C18)</f>
        <v>27759.8</v>
      </c>
      <c r="D7" s="259">
        <f>SUM(D8:D18)</f>
        <v>31191.7</v>
      </c>
      <c r="E7" s="259">
        <f>D7-C7</f>
        <v>3431.9000000000015</v>
      </c>
      <c r="F7" s="243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6" t="str">
        <f>+'Dramakan hosqer'!B14</f>
        <v>Սուբսիդիայից</v>
      </c>
      <c r="C8" s="256">
        <v>25242.799999999999</v>
      </c>
      <c r="D8" s="257">
        <f>+'Dramakan hosqer'!F14</f>
        <v>27986.7</v>
      </c>
      <c r="E8" s="257">
        <f>D8-C8</f>
        <v>2743.9000000000015</v>
      </c>
      <c r="F8" s="256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6" t="str">
        <f>+'Dramakan hosqer'!B15</f>
        <v>Սուբսիդիա՝ ազգային, լարային և փողային նվագարանների ուսուցման գծով</v>
      </c>
      <c r="C9" s="256"/>
      <c r="D9" s="257">
        <f>+'Dramakan hosqer'!F15</f>
        <v>0</v>
      </c>
      <c r="E9" s="257">
        <f>D9-C9</f>
        <v>0</v>
      </c>
      <c r="F9" s="256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customHeight="1">
      <c r="A10" s="69">
        <v>2</v>
      </c>
      <c r="B10" s="446" t="str">
        <f>+'Dramakan hosqer'!B16</f>
        <v xml:space="preserve">Վճարովի ծառայություններից </v>
      </c>
      <c r="C10" s="256">
        <v>2491.5</v>
      </c>
      <c r="D10" s="257">
        <f>+'Dramakan hosqer'!F16</f>
        <v>3180</v>
      </c>
      <c r="E10" s="257">
        <f t="shared" si="0"/>
        <v>688.5</v>
      </c>
      <c r="F10" s="256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ref="A11:A18" si="1">+A10+1</f>
        <v>3</v>
      </c>
      <c r="B11" s="446" t="str">
        <f>+'Dramakan hosqer'!B17</f>
        <v>Սպասարկման և կոմունալ համավճարներից</v>
      </c>
      <c r="C11" s="256"/>
      <c r="D11" s="257">
        <f>+'Dramakan hosqer'!F17</f>
        <v>0</v>
      </c>
      <c r="E11" s="257">
        <f t="shared" si="0"/>
        <v>0</v>
      </c>
      <c r="F11" s="256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4</v>
      </c>
      <c r="B12" s="446" t="str">
        <f>+'Dramakan hosqer'!B18</f>
        <v>Միջոցառումների կազմակերպումից</v>
      </c>
      <c r="C12" s="256"/>
      <c r="D12" s="257">
        <f>+'Dramakan hosqer'!F18</f>
        <v>0</v>
      </c>
      <c r="E12" s="257">
        <f t="shared" si="0"/>
        <v>0</v>
      </c>
      <c r="F12" s="256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5</v>
      </c>
      <c r="B13" s="446" t="str">
        <f>+'Dramakan hosqer'!B19</f>
        <v>Ֆինանսական օգնությունից</v>
      </c>
      <c r="C13" s="256"/>
      <c r="D13" s="257">
        <f>+'Dramakan hosqer'!F19</f>
        <v>0</v>
      </c>
      <c r="E13" s="257">
        <f t="shared" si="0"/>
        <v>0</v>
      </c>
      <c r="F13" s="256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6</v>
      </c>
      <c r="B14" s="446" t="str">
        <f>+'Dramakan hosqer'!B20</f>
        <v>Չփոխանակվող գործարքներից (դրամաշնորհից)</v>
      </c>
      <c r="C14" s="256"/>
      <c r="D14" s="257">
        <f>+'Dramakan hosqer'!F20</f>
        <v>0</v>
      </c>
      <c r="E14" s="257">
        <f t="shared" si="0"/>
        <v>0</v>
      </c>
      <c r="F14" s="256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7</v>
      </c>
      <c r="B15" s="446" t="str">
        <f>+'Dramakan hosqer'!B21</f>
        <v>Դեբիտորական պարտքերից</v>
      </c>
      <c r="C15" s="256"/>
      <c r="D15" s="257">
        <f>+'Dramakan hosqer'!F21</f>
        <v>0</v>
      </c>
      <c r="E15" s="257">
        <f t="shared" si="0"/>
        <v>0</v>
      </c>
      <c r="F15" s="256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3</v>
      </c>
      <c r="B16" s="446" t="str">
        <f>+'Dramakan hosqer'!B22</f>
        <v>Բանկի տոկոսից</v>
      </c>
      <c r="C16" s="256">
        <v>25.5</v>
      </c>
      <c r="D16" s="257">
        <f>+'Dramakan hosqer'!F22</f>
        <v>25</v>
      </c>
      <c r="E16" s="257">
        <f>D16-C16</f>
        <v>-0.5</v>
      </c>
      <c r="F16" s="256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4</v>
      </c>
      <c r="B17" s="446">
        <f>+'Dramakan hosqer'!B23</f>
        <v>0</v>
      </c>
      <c r="C17" s="256"/>
      <c r="D17" s="256">
        <f>+'Dramakan hosqer'!F23</f>
        <v>0</v>
      </c>
      <c r="E17" s="256">
        <f>D17-C17</f>
        <v>0</v>
      </c>
      <c r="F17" s="256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5</v>
      </c>
      <c r="B18" s="446">
        <f>+'Dramakan hosqer'!B24</f>
        <v>0</v>
      </c>
      <c r="C18" s="256"/>
      <c r="D18" s="256">
        <f>+'Dramakan hosqer'!F24</f>
        <v>0</v>
      </c>
      <c r="E18" s="256">
        <f>D18-C18</f>
        <v>0</v>
      </c>
      <c r="F18" s="256"/>
      <c r="G18" s="432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59">
        <f>+C20+C62+C75</f>
        <v>27200.1</v>
      </c>
      <c r="D19" s="259">
        <f>+D20+D62+D75</f>
        <v>31957.8</v>
      </c>
      <c r="E19" s="259">
        <f t="shared" si="0"/>
        <v>4757.7000000000007</v>
      </c>
      <c r="F19" s="243"/>
      <c r="G19" s="439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59">
        <f>SUM(C21,C24:C29,C33:C56,C60:C61)</f>
        <v>26350.1</v>
      </c>
      <c r="D20" s="259">
        <f>SUM(D21,D24:D29,D33:D56,D60:D61)</f>
        <v>31117.8</v>
      </c>
      <c r="E20" s="259">
        <f t="shared" si="0"/>
        <v>4767.7000000000007</v>
      </c>
      <c r="F20" s="243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17" t="str">
        <f>+'Dramakan hosqer'!B27</f>
        <v>Աշխատավարձի գծով, որից՝</v>
      </c>
      <c r="C21" s="256">
        <v>24111</v>
      </c>
      <c r="D21" s="257">
        <f>+'Dramakan hosqer'!F27</f>
        <v>28621.599999999999</v>
      </c>
      <c r="E21" s="257">
        <f t="shared" si="0"/>
        <v>4510.5999999999985</v>
      </c>
      <c r="F21" s="256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customHeight="1">
      <c r="A22" s="28">
        <v>1.1000000000000001</v>
      </c>
      <c r="B22" s="447" t="str">
        <f>+'Dramakan hosqer'!B28</f>
        <v>վճարովի ծառայության գծով</v>
      </c>
      <c r="C22" s="244">
        <v>751.7</v>
      </c>
      <c r="D22" s="262">
        <f>+'Dramakan hosqer'!F28</f>
        <v>1908</v>
      </c>
      <c r="E22" s="262">
        <f t="shared" si="0"/>
        <v>1156.3</v>
      </c>
      <c r="F22" s="244"/>
    </row>
    <row r="23" spans="1:20" ht="18" customHeight="1">
      <c r="A23" s="28">
        <v>1.2</v>
      </c>
      <c r="B23" s="449" t="s">
        <v>252</v>
      </c>
      <c r="C23" s="244">
        <v>1200</v>
      </c>
      <c r="D23" s="262">
        <f>+'Dramakan hosqer'!F29</f>
        <v>0</v>
      </c>
      <c r="E23" s="262">
        <f t="shared" si="0"/>
        <v>-1200</v>
      </c>
      <c r="F23" s="244"/>
    </row>
    <row r="24" spans="1:20" s="67" customFormat="1" ht="18" customHeight="1">
      <c r="A24" s="69">
        <f>+A21+1</f>
        <v>2</v>
      </c>
      <c r="B24" s="266" t="str">
        <f>+'Dramakan hosqer'!B30</f>
        <v>Ջեռուցման գծով</v>
      </c>
      <c r="C24" s="256">
        <v>538.20000000000005</v>
      </c>
      <c r="D24" s="257">
        <f>+'Dramakan hosqer'!F30</f>
        <v>699.7</v>
      </c>
      <c r="E24" s="257">
        <f t="shared" si="0"/>
        <v>161.5</v>
      </c>
      <c r="F24" s="256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6" t="str">
        <f>+'Dramakan hosqer'!B31</f>
        <v>Էլեկտրաէներգիայի գծով</v>
      </c>
      <c r="C25" s="256">
        <v>122.9</v>
      </c>
      <c r="D25" s="257">
        <f>+'Dramakan hosqer'!F31</f>
        <v>137</v>
      </c>
      <c r="E25" s="257">
        <f t="shared" si="0"/>
        <v>14.099999999999994</v>
      </c>
      <c r="F25" s="256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hidden="1" customHeight="1">
      <c r="A26" s="69">
        <f t="shared" ref="A26:A29" si="2">+A25+1</f>
        <v>4</v>
      </c>
      <c r="B26" s="266" t="str">
        <f>+'Dramakan hosqer'!B32</f>
        <v>Ջրմուղ-կոյուղու գծով</v>
      </c>
      <c r="C26" s="256"/>
      <c r="D26" s="257">
        <f>+'Dramakan hosqer'!F32</f>
        <v>0</v>
      </c>
      <c r="E26" s="257">
        <f t="shared" si="0"/>
        <v>0</v>
      </c>
      <c r="F26" s="256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v>4</v>
      </c>
      <c r="B27" s="266" t="str">
        <f>+'Dramakan hosqer'!B33</f>
        <v>Աղբահանության գծով</v>
      </c>
      <c r="C27" s="256">
        <v>19.2</v>
      </c>
      <c r="D27" s="257">
        <f>+'Dramakan hosqer'!F33</f>
        <v>19.2</v>
      </c>
      <c r="E27" s="257">
        <f t="shared" si="0"/>
        <v>0</v>
      </c>
      <c r="F27" s="256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v>5</v>
      </c>
      <c r="B28" s="266" t="str">
        <f>+'Dramakan hosqer'!B34</f>
        <v>Ախտաբանության գծով</v>
      </c>
      <c r="C28" s="256">
        <v>60</v>
      </c>
      <c r="D28" s="257">
        <f>+'Dramakan hosqer'!F34</f>
        <v>60</v>
      </c>
      <c r="E28" s="257">
        <f t="shared" si="0"/>
        <v>0</v>
      </c>
      <c r="F28" s="256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6</v>
      </c>
      <c r="B29" s="266" t="str">
        <f>+'Dramakan hosqer'!B35</f>
        <v>Կապի գծով, այդ թվում`</v>
      </c>
      <c r="C29" s="257">
        <f>SUM(C30:C32)</f>
        <v>71.8</v>
      </c>
      <c r="D29" s="257">
        <f>SUM(D30:D32)</f>
        <v>84</v>
      </c>
      <c r="E29" s="257">
        <f t="shared" si="0"/>
        <v>12.200000000000003</v>
      </c>
      <c r="F29" s="256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hidden="1" customHeight="1">
      <c r="A30" s="28">
        <v>7.1</v>
      </c>
      <c r="B30" s="447" t="str">
        <f>+'Dramakan hosqer'!B36</f>
        <v>բաժանորդային վճար</v>
      </c>
      <c r="C30" s="244"/>
      <c r="D30" s="262">
        <f>+'Dramakan hosqer'!F36</f>
        <v>0</v>
      </c>
      <c r="E30" s="262">
        <f t="shared" si="0"/>
        <v>0</v>
      </c>
      <c r="F30" s="244"/>
    </row>
    <row r="31" spans="1:20" s="35" customFormat="1" ht="18" hidden="1" customHeight="1">
      <c r="A31" s="28">
        <v>7.2</v>
      </c>
      <c r="B31" s="447" t="str">
        <f>+'Dramakan hosqer'!B37</f>
        <v>րոպեավճար</v>
      </c>
      <c r="C31" s="244"/>
      <c r="D31" s="262">
        <f>+'Dramakan hosqer'!F37</f>
        <v>0</v>
      </c>
      <c r="E31" s="262">
        <f t="shared" si="0"/>
        <v>0</v>
      </c>
      <c r="F31" s="244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6.3</v>
      </c>
      <c r="B32" s="447" t="str">
        <f>+'Dramakan hosqer'!B38</f>
        <v>ինտերնետ կապ</v>
      </c>
      <c r="C32" s="244">
        <v>71.8</v>
      </c>
      <c r="D32" s="262">
        <f>+'Dramakan hosqer'!F38</f>
        <v>84</v>
      </c>
      <c r="E32" s="262">
        <f t="shared" si="0"/>
        <v>12.200000000000003</v>
      </c>
      <c r="F32" s="244"/>
      <c r="I32" s="136"/>
    </row>
    <row r="33" spans="1:20" s="67" customFormat="1" ht="18" customHeight="1">
      <c r="A33" s="69">
        <f>+A29+1</f>
        <v>7</v>
      </c>
      <c r="B33" s="266" t="str">
        <f>+'Dramakan hosqer'!B39</f>
        <v>Բանկային ծառայության գծով</v>
      </c>
      <c r="C33" s="256">
        <v>0</v>
      </c>
      <c r="D33" s="257">
        <f>+'Dramakan hosqer'!F39</f>
        <v>5</v>
      </c>
      <c r="E33" s="257">
        <f t="shared" si="0"/>
        <v>5</v>
      </c>
      <c r="F33" s="256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8</v>
      </c>
      <c r="B34" s="266" t="str">
        <f>+'Dramakan hosqer'!B40</f>
        <v>Տնտեսական ապրանքների գծով</v>
      </c>
      <c r="C34" s="256">
        <v>110</v>
      </c>
      <c r="D34" s="257">
        <f>+'Dramakan hosqer'!F40</f>
        <v>130</v>
      </c>
      <c r="E34" s="257">
        <f t="shared" si="0"/>
        <v>20</v>
      </c>
      <c r="F34" s="533" t="s">
        <v>265</v>
      </c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9</v>
      </c>
      <c r="B35" s="266" t="str">
        <f>+'Dramakan hosqer'!B41</f>
        <v>Գրասենյակային ապրանքների գծով</v>
      </c>
      <c r="C35" s="256">
        <v>70</v>
      </c>
      <c r="D35" s="257">
        <f>+'Dramakan hosqer'!F41</f>
        <v>90</v>
      </c>
      <c r="E35" s="257">
        <f t="shared" si="0"/>
        <v>20</v>
      </c>
      <c r="F35" s="533" t="s">
        <v>268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>
      <c r="A36" s="69">
        <f t="shared" si="3"/>
        <v>10</v>
      </c>
      <c r="B36" s="266" t="str">
        <f>+'Dramakan hosqer'!B42</f>
        <v>Փոքրարժեք կամ արագամաշ առարկաների գծով</v>
      </c>
      <c r="C36" s="256">
        <v>101.1</v>
      </c>
      <c r="D36" s="257">
        <f>+'Dramakan hosqer'!F42</f>
        <v>84</v>
      </c>
      <c r="E36" s="257">
        <f t="shared" si="0"/>
        <v>-17.099999999999994</v>
      </c>
      <c r="F36" s="256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customHeight="1">
      <c r="A37" s="69">
        <f t="shared" si="3"/>
        <v>11</v>
      </c>
      <c r="B37" s="266" t="str">
        <f>+'Dramakan hosqer'!B43</f>
        <v>Ուսումնական նյութերի գծով</v>
      </c>
      <c r="C37" s="256">
        <v>252</v>
      </c>
      <c r="D37" s="257">
        <f>+'Dramakan hosqer'!F43</f>
        <v>200</v>
      </c>
      <c r="E37" s="257">
        <f t="shared" si="0"/>
        <v>-52</v>
      </c>
      <c r="F37" s="256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12</v>
      </c>
      <c r="B38" s="266" t="str">
        <f>+'Dramakan hosqer'!B44</f>
        <v>Դեղորայքի գծով</v>
      </c>
      <c r="C38" s="256"/>
      <c r="D38" s="257">
        <f>+'Dramakan hosqer'!F44</f>
        <v>0</v>
      </c>
      <c r="E38" s="257">
        <f t="shared" si="0"/>
        <v>0</v>
      </c>
      <c r="F38" s="256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customHeight="1">
      <c r="A39" s="69">
        <v>12</v>
      </c>
      <c r="B39" s="266" t="str">
        <f>+'Dramakan hosqer'!B45</f>
        <v>Բուժ.ծառայության գծով</v>
      </c>
      <c r="C39" s="256">
        <v>37.5</v>
      </c>
      <c r="D39" s="257">
        <f>+'Dramakan hosqer'!F45</f>
        <v>45</v>
      </c>
      <c r="E39" s="257">
        <f t="shared" si="0"/>
        <v>7.5</v>
      </c>
      <c r="F39" s="256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f t="shared" si="3"/>
        <v>13</v>
      </c>
      <c r="B40" s="266" t="str">
        <f>+'Dramakan hosqer'!B46</f>
        <v>Ընթացիկ վերանորոգման գծով</v>
      </c>
      <c r="C40" s="256">
        <v>187.1</v>
      </c>
      <c r="D40" s="257">
        <f>+'Dramakan hosqer'!F46</f>
        <v>50</v>
      </c>
      <c r="E40" s="257">
        <f t="shared" si="0"/>
        <v>-137.1</v>
      </c>
      <c r="F40" s="548" t="s">
        <v>270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14</v>
      </c>
      <c r="B41" s="266" t="str">
        <f>+'Dramakan hosqer'!B47</f>
        <v>Ջեռուցման համակարգի սպասարկման գծով</v>
      </c>
      <c r="C41" s="256">
        <v>43.8</v>
      </c>
      <c r="D41" s="257">
        <f>+'Dramakan hosqer'!F47</f>
        <v>80</v>
      </c>
      <c r="E41" s="257">
        <f t="shared" si="0"/>
        <v>36.200000000000003</v>
      </c>
      <c r="F41" s="533" t="s">
        <v>269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15</v>
      </c>
      <c r="B42" s="266" t="str">
        <f>+'Dramakan hosqer'!B48</f>
        <v>Կաթսայատան սպասարկման գծով</v>
      </c>
      <c r="C42" s="256"/>
      <c r="D42" s="257">
        <f>+'Dramakan hosqer'!F48</f>
        <v>0</v>
      </c>
      <c r="E42" s="257">
        <f t="shared" si="0"/>
        <v>0</v>
      </c>
      <c r="F42" s="256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16</v>
      </c>
      <c r="B43" s="266" t="str">
        <f>+'Dramakan hosqer'!B49</f>
        <v>Սպասարկման և կոմունալ համավճարների գծով</v>
      </c>
      <c r="C43" s="256"/>
      <c r="D43" s="257">
        <f>+'Dramakan hosqer'!F49</f>
        <v>0</v>
      </c>
      <c r="E43" s="257">
        <f t="shared" si="0"/>
        <v>0</v>
      </c>
      <c r="F43" s="256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customHeight="1">
      <c r="A44" s="69">
        <v>15</v>
      </c>
      <c r="B44" s="266" t="str">
        <f>+'Dramakan hosqer'!B50</f>
        <v>Գնումների համակարգողի ծառայության գծով</v>
      </c>
      <c r="C44" s="256">
        <v>50</v>
      </c>
      <c r="D44" s="257">
        <f>+'Dramakan hosqer'!F50</f>
        <v>50</v>
      </c>
      <c r="E44" s="257">
        <f t="shared" si="0"/>
        <v>0</v>
      </c>
      <c r="F44" s="256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16</v>
      </c>
      <c r="B45" s="266" t="str">
        <f>+'Dramakan hosqer'!B51</f>
        <v>Համակարգիչների տեխնիկական սպասարկման գծով</v>
      </c>
      <c r="C45" s="256">
        <v>47</v>
      </c>
      <c r="D45" s="257">
        <f>+'Dramakan hosqer'!F51</f>
        <v>47</v>
      </c>
      <c r="E45" s="257">
        <f t="shared" si="0"/>
        <v>0</v>
      </c>
      <c r="F45" s="256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17</v>
      </c>
      <c r="B46" s="266" t="str">
        <f>+'Dramakan hosqer'!B52</f>
        <v>Համակարգչային ծրագրի և կայքի սպասարկման գծով</v>
      </c>
      <c r="C46" s="256">
        <v>95</v>
      </c>
      <c r="D46" s="257">
        <f>+'Dramakan hosqer'!F52</f>
        <v>95</v>
      </c>
      <c r="E46" s="257">
        <f t="shared" si="0"/>
        <v>0</v>
      </c>
      <c r="F46" s="256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18</v>
      </c>
      <c r="B47" s="266" t="str">
        <f>+'Dramakan hosqer'!B53</f>
        <v>էլ․ստորագրության գծով</v>
      </c>
      <c r="C47" s="256">
        <v>3</v>
      </c>
      <c r="D47" s="257">
        <f>+'Dramakan hosqer'!F53</f>
        <v>3</v>
      </c>
      <c r="E47" s="257">
        <f t="shared" si="0"/>
        <v>0</v>
      </c>
      <c r="F47" s="256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19</v>
      </c>
      <c r="B48" s="266" t="str">
        <f>+'Dramakan hosqer'!B54</f>
        <v>Հայտարարության գծով</v>
      </c>
      <c r="C48" s="256"/>
      <c r="D48" s="257">
        <f>+'Dramakan hosqer'!F54</f>
        <v>0</v>
      </c>
      <c r="E48" s="257">
        <f t="shared" si="0"/>
        <v>0</v>
      </c>
      <c r="F48" s="256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customHeight="1">
      <c r="A49" s="69">
        <v>19</v>
      </c>
      <c r="B49" s="266" t="str">
        <f>+'Dramakan hosqer'!B55</f>
        <v>Բաժանորդագրության գծով</v>
      </c>
      <c r="C49" s="256">
        <v>49.5</v>
      </c>
      <c r="D49" s="257">
        <f>+'Dramakan hosqer'!F55</f>
        <v>111.6</v>
      </c>
      <c r="E49" s="257">
        <f t="shared" si="0"/>
        <v>62.099999999999994</v>
      </c>
      <c r="F49" s="533" t="s">
        <v>267</v>
      </c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customHeight="1">
      <c r="A50" s="69">
        <f t="shared" si="3"/>
        <v>20</v>
      </c>
      <c r="B50" s="266" t="str">
        <f>+'Dramakan hosqer'!B56</f>
        <v>Վերապատրաստման գծով</v>
      </c>
      <c r="C50" s="256">
        <v>48</v>
      </c>
      <c r="D50" s="257">
        <f>+'Dramakan hosqer'!F56</f>
        <v>100</v>
      </c>
      <c r="E50" s="257">
        <f t="shared" si="0"/>
        <v>52</v>
      </c>
      <c r="F50" s="533" t="s">
        <v>266</v>
      </c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f t="shared" si="3"/>
        <v>21</v>
      </c>
      <c r="B51" s="266" t="str">
        <f>+'Dramakan hosqer'!B57</f>
        <v>Միջոցառումների գծով</v>
      </c>
      <c r="C51" s="256">
        <v>100</v>
      </c>
      <c r="D51" s="257">
        <f>+'Dramakan hosqer'!F57</f>
        <v>100</v>
      </c>
      <c r="E51" s="257">
        <f>D51-C51</f>
        <v>0</v>
      </c>
      <c r="F51" s="256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f t="shared" si="3"/>
        <v>22</v>
      </c>
      <c r="B52" s="266" t="str">
        <f>+'Dramakan hosqer'!B58</f>
        <v>Դուրսգրվող գույքի վերագնահատման գծով</v>
      </c>
      <c r="C52" s="256">
        <v>0</v>
      </c>
      <c r="D52" s="257">
        <f>+'Dramakan hosqer'!F58</f>
        <v>50</v>
      </c>
      <c r="E52" s="257">
        <f t="shared" si="0"/>
        <v>50</v>
      </c>
      <c r="F52" s="256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f t="shared" si="3"/>
        <v>23</v>
      </c>
      <c r="B53" s="266" t="str">
        <f>+'Dramakan hosqer'!B59</f>
        <v>Տրանսպորտային ծառայության գծով</v>
      </c>
      <c r="C53" s="256">
        <v>36</v>
      </c>
      <c r="D53" s="257">
        <f>+'Dramakan hosqer'!F59</f>
        <v>50</v>
      </c>
      <c r="E53" s="257">
        <f t="shared" si="0"/>
        <v>14</v>
      </c>
      <c r="F53" s="256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customHeight="1">
      <c r="A54" s="69">
        <f t="shared" si="3"/>
        <v>24</v>
      </c>
      <c r="B54" s="317" t="str">
        <f>+'Dramakan hosqer'!B60</f>
        <v>Տպագրական ծառայությունների գծով</v>
      </c>
      <c r="C54" s="256">
        <v>40</v>
      </c>
      <c r="D54" s="256">
        <f>+'Dramakan hosqer'!F60</f>
        <v>40</v>
      </c>
      <c r="E54" s="256">
        <f>D54-C54</f>
        <v>0</v>
      </c>
      <c r="F54" s="256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25</v>
      </c>
      <c r="B55" s="317" t="str">
        <f>+'Dramakan hosqer'!B61</f>
        <v>Տեսանկարահանման գծով</v>
      </c>
      <c r="C55" s="256">
        <v>0</v>
      </c>
      <c r="D55" s="256">
        <f>+'Dramakan hosqer'!F61</f>
        <v>0</v>
      </c>
      <c r="E55" s="256">
        <f>D55-C55</f>
        <v>0</v>
      </c>
      <c r="F55" s="256"/>
      <c r="G55" s="432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5" hidden="1" customHeight="1">
      <c r="A56" s="69">
        <f t="shared" si="3"/>
        <v>26</v>
      </c>
      <c r="B56" s="266" t="str">
        <f>+'Dramakan hosqer'!B62</f>
        <v>Հարկային պարտավորությունների գծով, այդ թվում՝</v>
      </c>
      <c r="C56" s="257">
        <f>SUM(C57:C59)</f>
        <v>0</v>
      </c>
      <c r="D56" s="257">
        <f>SUM(D57:D59)</f>
        <v>0</v>
      </c>
      <c r="E56" s="256">
        <f>D56-C56</f>
        <v>0</v>
      </c>
      <c r="F56" s="256"/>
      <c r="G56" s="439"/>
      <c r="H56" s="440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7" t="str">
        <f>+'Dramakan hosqer'!B63</f>
        <v>շահութահարկի գծով</v>
      </c>
      <c r="C57" s="244"/>
      <c r="D57" s="262">
        <f>+'Dramakan hosqer'!F63</f>
        <v>0</v>
      </c>
      <c r="E57" s="244">
        <f>D57-C57</f>
        <v>0</v>
      </c>
      <c r="F57" s="244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7" t="str">
        <f>+'Dramakan hosqer'!B64</f>
        <v>ԱԱՀ-ի գծով</v>
      </c>
      <c r="C58" s="244"/>
      <c r="D58" s="262">
        <f>+'Dramakan hosqer'!F64</f>
        <v>0</v>
      </c>
      <c r="E58" s="262">
        <f t="shared" si="0"/>
        <v>0</v>
      </c>
      <c r="F58" s="244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7" t="str">
        <f>+'Dramakan hosqer'!B65</f>
        <v xml:space="preserve">չփոխհատուցվող հարկերի գծով </v>
      </c>
      <c r="C59" s="244"/>
      <c r="D59" s="262">
        <f>+'Dramakan hosqer'!F65</f>
        <v>0</v>
      </c>
      <c r="E59" s="262">
        <f t="shared" si="0"/>
        <v>0</v>
      </c>
      <c r="F59" s="244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v>25</v>
      </c>
      <c r="B60" s="258" t="str">
        <f>+'Dramakan hosqer'!B66</f>
        <v>Կրեդիտորական պարտքի մարման գծով</v>
      </c>
      <c r="C60" s="256">
        <v>157</v>
      </c>
      <c r="D60" s="257">
        <f>+'Dramakan hosqer'!F66</f>
        <v>165.70000000000005</v>
      </c>
      <c r="E60" s="257">
        <f t="shared" si="0"/>
        <v>8.7000000000000455</v>
      </c>
      <c r="F60" s="256"/>
      <c r="G60" s="550">
        <f>+D6-D60</f>
        <v>1613.3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customHeight="1">
      <c r="A61" s="77">
        <v>26</v>
      </c>
      <c r="B61" s="258" t="str">
        <f>+'Dramakan hosqer'!B67</f>
        <v>Այլ արտահոսքերի գծով</v>
      </c>
      <c r="C61" s="256">
        <v>0</v>
      </c>
      <c r="D61" s="257">
        <f>+'Dramakan hosqer'!F67</f>
        <v>0</v>
      </c>
      <c r="E61" s="257">
        <f t="shared" si="0"/>
        <v>0</v>
      </c>
      <c r="F61" s="551"/>
      <c r="G61" s="114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59">
        <f>+C63+C71</f>
        <v>850</v>
      </c>
      <c r="D62" s="259">
        <f>+D63+D71</f>
        <v>840</v>
      </c>
      <c r="E62" s="259">
        <f t="shared" si="0"/>
        <v>-10</v>
      </c>
      <c r="F62" s="243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0" t="str">
        <f>+'Dramakan hosqer'!B69</f>
        <v>Հիմնական միջոցների ձեռքբերում, այդ թվում՝</v>
      </c>
      <c r="C63" s="257">
        <f>SUM(C64:C70)</f>
        <v>850</v>
      </c>
      <c r="D63" s="257">
        <f>SUM(D64:D70)</f>
        <v>840</v>
      </c>
      <c r="E63" s="257">
        <f t="shared" si="0"/>
        <v>-10</v>
      </c>
      <c r="F63" s="256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customHeight="1">
      <c r="A64" s="77">
        <v>1.1000000000000001</v>
      </c>
      <c r="B64" s="260" t="str">
        <f>+'Dramakan hosqer'!B70</f>
        <v>գրասենյակային և տնտեսական գույք</v>
      </c>
      <c r="C64" s="256">
        <v>222</v>
      </c>
      <c r="D64" s="257">
        <f>+'Dramakan hosqer'!F70</f>
        <v>0</v>
      </c>
      <c r="E64" s="257">
        <f t="shared" ref="E64:E78" si="4">D64-C64</f>
        <v>-222</v>
      </c>
      <c r="F64" s="256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0" t="str">
        <f>+'Dramakan hosqer'!B71</f>
        <v>համակարգչային սարքավորումներ / տեխնիկա</v>
      </c>
      <c r="C65" s="256">
        <v>0</v>
      </c>
      <c r="D65" s="257">
        <f>+'Dramakan hosqer'!F71</f>
        <v>480</v>
      </c>
      <c r="E65" s="257">
        <f>D65-C65</f>
        <v>480</v>
      </c>
      <c r="F65" s="256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1.3</v>
      </c>
      <c r="B66" s="260" t="str">
        <f>+'Dramakan hosqer'!B72</f>
        <v>մեքենաներ և սարքավորումներ</v>
      </c>
      <c r="C66" s="256">
        <v>628</v>
      </c>
      <c r="D66" s="257">
        <f>+'Dramakan hosqer'!F72</f>
        <v>360</v>
      </c>
      <c r="E66" s="257">
        <f t="shared" si="4"/>
        <v>-268</v>
      </c>
      <c r="F66" s="256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0" t="str">
        <f>+'Dramakan hosqer'!B73</f>
        <v>երաժշտական գործիքներ</v>
      </c>
      <c r="C67" s="256"/>
      <c r="D67" s="257">
        <f>+'Dramakan hosqer'!F73</f>
        <v>0</v>
      </c>
      <c r="E67" s="257">
        <f>D67-C67</f>
        <v>0</v>
      </c>
      <c r="F67" s="256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0" t="str">
        <f>+'Dramakan hosqer'!B74</f>
        <v>սպորտային գույք</v>
      </c>
      <c r="C68" s="256"/>
      <c r="D68" s="257">
        <f>+'Dramakan hosqer'!F74</f>
        <v>0</v>
      </c>
      <c r="E68" s="257">
        <f t="shared" si="4"/>
        <v>0</v>
      </c>
      <c r="F68" s="256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1" t="str">
        <f>+'Dramakan hosqer'!B75</f>
        <v>գրականություն</v>
      </c>
      <c r="C69" s="256"/>
      <c r="D69" s="256">
        <f>+'Dramakan hosqer'!F75</f>
        <v>0</v>
      </c>
      <c r="E69" s="256">
        <f>D69-C69</f>
        <v>0</v>
      </c>
      <c r="F69" s="256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1">
        <f>+'Dramakan hosqer'!B76</f>
        <v>0</v>
      </c>
      <c r="C70" s="256"/>
      <c r="D70" s="256">
        <f>+'Dramakan hosqer'!F76</f>
        <v>0</v>
      </c>
      <c r="E70" s="256">
        <f>D70-C70</f>
        <v>0</v>
      </c>
      <c r="F70" s="256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0" t="str">
        <f>+'Dramakan hosqer'!B77</f>
        <v>Հիմնական միջոցների հիմնական վերանորոգում, 
այդ թվում՝</v>
      </c>
      <c r="C71" s="257">
        <f>SUM(C72:C74)</f>
        <v>0</v>
      </c>
      <c r="D71" s="257">
        <f>SUM(D72:D74)</f>
        <v>0</v>
      </c>
      <c r="E71" s="256">
        <f>D71-C71</f>
        <v>0</v>
      </c>
      <c r="F71" s="256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0" t="str">
        <f>+'Dramakan hosqer'!B78</f>
        <v>ամրացված գույքի (շենք)</v>
      </c>
      <c r="C72" s="256"/>
      <c r="D72" s="257">
        <f>+'Dramakan hosqer'!F78</f>
        <v>0</v>
      </c>
      <c r="E72" s="257">
        <f t="shared" si="4"/>
        <v>0</v>
      </c>
      <c r="F72" s="256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0" t="str">
        <f>+'Dramakan hosqer'!B79</f>
        <v>հիմնական միջոցի</v>
      </c>
      <c r="C73" s="256"/>
      <c r="D73" s="257">
        <f>+'Dramakan hosqer'!F79</f>
        <v>0</v>
      </c>
      <c r="E73" s="257">
        <f t="shared" si="4"/>
        <v>0</v>
      </c>
      <c r="F73" s="256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0" t="str">
        <f>+'Dramakan hosqer'!B80</f>
        <v>նախագծանախահաշվային փաստաթղթերի գծով</v>
      </c>
      <c r="C74" s="256"/>
      <c r="D74" s="257">
        <f>+'Dramakan hosqer'!F80</f>
        <v>0</v>
      </c>
      <c r="E74" s="257">
        <f t="shared" si="4"/>
        <v>0</v>
      </c>
      <c r="F74" s="256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59">
        <f>SUM(C76:C77)</f>
        <v>0</v>
      </c>
      <c r="D75" s="259">
        <f>SUM(D76:D77)</f>
        <v>0</v>
      </c>
      <c r="E75" s="259">
        <f t="shared" si="4"/>
        <v>0</v>
      </c>
      <c r="F75" s="243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4" t="str">
        <f>+'Dramakan hosqer'!B82</f>
        <v>Աշխատավարձի գծով</v>
      </c>
      <c r="C76" s="256"/>
      <c r="D76" s="256">
        <f>+'Dramakan hosqer'!F82</f>
        <v>0</v>
      </c>
      <c r="E76" s="256">
        <f>D76-C76</f>
        <v>0</v>
      </c>
      <c r="F76" s="256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4" customFormat="1" ht="18" hidden="1" customHeight="1">
      <c r="A77" s="77">
        <v>2</v>
      </c>
      <c r="B77" s="317">
        <f>+'Dramakan hosqer'!B83</f>
        <v>0</v>
      </c>
      <c r="C77" s="256"/>
      <c r="D77" s="256">
        <f>+'Dramakan hosqer'!F83</f>
        <v>0</v>
      </c>
      <c r="E77" s="256">
        <f>D77-C77</f>
        <v>0</v>
      </c>
      <c r="F77" s="256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59">
        <f>C6+C7-C19</f>
        <v>1779</v>
      </c>
      <c r="D78" s="259">
        <f>D6+D7-D19</f>
        <v>1012.8999999999978</v>
      </c>
      <c r="E78" s="259">
        <f t="shared" si="4"/>
        <v>-766.10000000000218</v>
      </c>
      <c r="F78" s="243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8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69" t="str">
        <f>+'Ekamut-caxs'!D68</f>
        <v>Ի.Աղաջանյան</v>
      </c>
      <c r="E80" s="566"/>
      <c r="F80" s="314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59" t="s">
        <v>4</v>
      </c>
      <c r="C81" s="22"/>
      <c r="D81" s="568" t="s">
        <v>92</v>
      </c>
      <c r="E81" s="568"/>
      <c r="F81" s="318"/>
    </row>
    <row r="82" spans="1:20" s="19" customFormat="1" ht="22.5" customHeight="1">
      <c r="A82" s="20"/>
      <c r="B82" s="460" t="s">
        <v>6</v>
      </c>
      <c r="C82" s="20"/>
      <c r="D82" s="566" t="str">
        <f>+'Ekamut-caxs'!D70</f>
        <v>Ռ.Յայլոյան</v>
      </c>
      <c r="E82" s="566"/>
      <c r="F82" s="314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8"/>
      <c r="C83" s="20"/>
      <c r="D83" s="568" t="s">
        <v>92</v>
      </c>
      <c r="E83" s="568"/>
      <c r="F83" s="318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1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8" workbookViewId="0">
      <selection activeCell="A91" sqref="A91:B91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76" t="s">
        <v>67</v>
      </c>
      <c r="B1" s="576"/>
      <c r="C1" s="576"/>
      <c r="D1" s="576"/>
      <c r="E1" s="57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77" t="str">
        <f>+'Ekamut-caxs'!A7:D7</f>
        <v xml:space="preserve">«Մանկապատանեկան տեխնիկական ստեղծագործության կենտրոն» ՀՈԱԿ-ի </v>
      </c>
      <c r="B2" s="578"/>
      <c r="C2" s="578"/>
      <c r="D2" s="578"/>
      <c r="E2" s="57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79" t="s">
        <v>131</v>
      </c>
      <c r="B3" s="579"/>
      <c r="C3" s="579"/>
      <c r="D3" s="579"/>
      <c r="E3" s="57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80" t="s">
        <v>223</v>
      </c>
      <c r="B4" s="580"/>
      <c r="C4" s="580"/>
      <c r="D4" s="580"/>
      <c r="E4" s="580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71" t="s">
        <v>136</v>
      </c>
      <c r="B7" s="572"/>
      <c r="C7" s="572"/>
      <c r="D7" s="225"/>
      <c r="E7" s="225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7.3</v>
      </c>
      <c r="E8" s="204" t="s">
        <v>253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>
        <v>5.8</v>
      </c>
      <c r="E15" s="204" t="s">
        <v>253</v>
      </c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>
        <v>1.5</v>
      </c>
      <c r="E25" s="204" t="s">
        <v>253</v>
      </c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8" customFormat="1" ht="21.75" customHeight="1">
      <c r="A34" s="68"/>
      <c r="B34" s="215" t="s">
        <v>69</v>
      </c>
      <c r="C34" s="216"/>
      <c r="D34" s="217">
        <f>D8+D30</f>
        <v>7.3</v>
      </c>
      <c r="E34" s="204" t="s">
        <v>253</v>
      </c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71" t="s">
        <v>161</v>
      </c>
      <c r="B35" s="572"/>
      <c r="C35" s="572"/>
      <c r="D35" s="225"/>
      <c r="E35" s="225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77">
        <v>147.19999999999999</v>
      </c>
      <c r="E36" s="204" t="s">
        <v>253</v>
      </c>
    </row>
    <row r="37" spans="1:22" ht="21" customHeight="1">
      <c r="A37" s="205">
        <v>1.2</v>
      </c>
      <c r="B37" s="206" t="s">
        <v>140</v>
      </c>
      <c r="C37" s="205" t="s">
        <v>141</v>
      </c>
      <c r="D37" s="277">
        <v>11.5</v>
      </c>
      <c r="E37" s="204" t="s">
        <v>253</v>
      </c>
    </row>
    <row r="38" spans="1:22" ht="21" customHeight="1">
      <c r="A38" s="205">
        <v>1.3</v>
      </c>
      <c r="B38" s="206" t="s">
        <v>142</v>
      </c>
      <c r="C38" s="205" t="s">
        <v>143</v>
      </c>
      <c r="D38" s="32"/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7</v>
      </c>
      <c r="E41" s="204" t="s">
        <v>253</v>
      </c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1300.7</v>
      </c>
      <c r="E54" s="204" t="s">
        <v>253</v>
      </c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5"/>
      <c r="C55" s="246" t="s">
        <v>168</v>
      </c>
      <c r="D55" s="278">
        <v>1300.7</v>
      </c>
      <c r="E55" s="204" t="s">
        <v>253</v>
      </c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19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0"/>
      <c r="B59" s="215" t="s">
        <v>69</v>
      </c>
      <c r="C59" s="221"/>
      <c r="D59" s="222">
        <f>SUM(D36:D54)</f>
        <v>1466.4</v>
      </c>
      <c r="E59" s="204" t="s">
        <v>253</v>
      </c>
      <c r="F59" s="346">
        <f>+D59-D54</f>
        <v>165.70000000000005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3" t="s">
        <v>163</v>
      </c>
    </row>
    <row r="62" spans="1:22" ht="52.2" customHeight="1">
      <c r="A62" s="224">
        <v>1</v>
      </c>
      <c r="B62" s="225" t="s">
        <v>224</v>
      </c>
      <c r="C62" s="222">
        <f>+'Dramakan hosqer'!F12</f>
        <v>1779</v>
      </c>
      <c r="D62" s="573" t="s">
        <v>164</v>
      </c>
      <c r="E62" s="574"/>
    </row>
    <row r="63" spans="1:22" ht="36.75" customHeight="1">
      <c r="A63" s="193"/>
      <c r="B63" s="194"/>
      <c r="C63" s="194"/>
    </row>
    <row r="64" spans="1:22" s="174" customFormat="1" ht="25.5" customHeight="1">
      <c r="A64" s="226"/>
      <c r="B64" s="186" t="s">
        <v>2</v>
      </c>
      <c r="C64" s="227"/>
      <c r="D64" s="575" t="str">
        <f>+'Ekamut-caxs'!D68</f>
        <v>Ի.Աղաջանյան</v>
      </c>
      <c r="E64" s="575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6"/>
      <c r="B65" s="213"/>
      <c r="C65" s="228"/>
      <c r="D65" s="570" t="s">
        <v>92</v>
      </c>
      <c r="E65" s="57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6"/>
      <c r="B66" s="186" t="s">
        <v>6</v>
      </c>
      <c r="C66" s="227"/>
      <c r="D66" s="575" t="str">
        <f>+'Ekamut-caxs'!D70</f>
        <v>Ռ.Յայլոյան</v>
      </c>
      <c r="E66" s="57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6"/>
      <c r="B67" s="229"/>
      <c r="C67" s="226" t="s">
        <v>1</v>
      </c>
      <c r="D67" s="570" t="s">
        <v>92</v>
      </c>
      <c r="E67" s="57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0" customFormat="1" ht="36" customHeight="1"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91" sqref="A91:B91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81" t="s">
        <v>67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  <c r="N1" s="581"/>
      <c r="O1" s="581"/>
    </row>
    <row r="2" spans="1:17" s="22" customFormat="1" ht="20.399999999999999">
      <c r="A2" s="552" t="str">
        <f>+'Ekamut-caxs'!A7:D7</f>
        <v xml:space="preserve">«Մանկապատանեկան տեխնիկական ստեղծագործության կենտրոն»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21"/>
      <c r="Q2" s="21"/>
    </row>
    <row r="3" spans="1:17" ht="18">
      <c r="A3" s="582" t="s">
        <v>225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</row>
    <row r="4" spans="1:17" ht="21" customHeight="1" thickBot="1">
      <c r="O4" s="146" t="s">
        <v>0</v>
      </c>
    </row>
    <row r="5" spans="1:17" ht="21" customHeight="1">
      <c r="A5" s="585" t="s">
        <v>240</v>
      </c>
      <c r="B5" s="585" t="s">
        <v>68</v>
      </c>
      <c r="C5" s="586" t="s">
        <v>211</v>
      </c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7" t="s">
        <v>130</v>
      </c>
    </row>
    <row r="6" spans="1:17" ht="135">
      <c r="A6" s="585"/>
      <c r="B6" s="585"/>
      <c r="C6" s="312" t="s">
        <v>193</v>
      </c>
      <c r="D6" s="356" t="s">
        <v>212</v>
      </c>
      <c r="E6" s="356" t="s">
        <v>213</v>
      </c>
      <c r="F6" s="312" t="s">
        <v>129</v>
      </c>
      <c r="G6" s="312" t="s">
        <v>175</v>
      </c>
      <c r="H6" s="312" t="s">
        <v>174</v>
      </c>
      <c r="I6" s="312" t="s">
        <v>194</v>
      </c>
      <c r="J6" s="312" t="s">
        <v>201</v>
      </c>
      <c r="K6" s="312" t="s">
        <v>204</v>
      </c>
      <c r="L6" s="312" t="s">
        <v>205</v>
      </c>
      <c r="M6" s="312" t="s">
        <v>166</v>
      </c>
      <c r="N6" s="282"/>
      <c r="O6" s="588"/>
    </row>
    <row r="7" spans="1:17" ht="31.5" customHeight="1">
      <c r="A7" s="312">
        <v>1</v>
      </c>
      <c r="B7" s="333" t="s">
        <v>178</v>
      </c>
      <c r="C7" s="547">
        <v>25969.200000000001</v>
      </c>
      <c r="D7" s="547"/>
      <c r="E7" s="547"/>
      <c r="F7" s="547">
        <v>744.4</v>
      </c>
      <c r="G7" s="334"/>
      <c r="H7" s="334"/>
      <c r="I7" s="334">
        <v>1908</v>
      </c>
      <c r="J7" s="334"/>
      <c r="K7" s="334"/>
      <c r="L7" s="523"/>
      <c r="M7" s="334"/>
      <c r="N7" s="334"/>
      <c r="O7" s="331">
        <f>ROUND(SUM(C7:N7),1)</f>
        <v>28621.599999999999</v>
      </c>
    </row>
    <row r="8" spans="1:17" ht="36.6" customHeight="1">
      <c r="A8" s="312">
        <v>2</v>
      </c>
      <c r="B8" s="478" t="s">
        <v>89</v>
      </c>
      <c r="C8" s="334"/>
      <c r="D8" s="283" t="s">
        <v>171</v>
      </c>
      <c r="E8" s="283" t="s">
        <v>171</v>
      </c>
      <c r="F8" s="283" t="s">
        <v>171</v>
      </c>
      <c r="G8" s="283" t="s">
        <v>171</v>
      </c>
      <c r="H8" s="283" t="s">
        <v>171</v>
      </c>
      <c r="I8" s="283" t="s">
        <v>171</v>
      </c>
      <c r="J8" s="283" t="s">
        <v>171</v>
      </c>
      <c r="K8" s="283" t="s">
        <v>171</v>
      </c>
      <c r="L8" s="283" t="s">
        <v>171</v>
      </c>
      <c r="M8" s="283" t="s">
        <v>171</v>
      </c>
      <c r="N8" s="283" t="s">
        <v>171</v>
      </c>
      <c r="O8" s="331">
        <f>ROUND(SUM(C8:N8),1)</f>
        <v>0</v>
      </c>
    </row>
    <row r="9" spans="1:17" s="177" customFormat="1" ht="34.5" customHeight="1" thickBot="1">
      <c r="A9" s="335"/>
      <c r="B9" s="336" t="s">
        <v>69</v>
      </c>
      <c r="C9" s="283" t="s">
        <v>171</v>
      </c>
      <c r="D9" s="283" t="s">
        <v>171</v>
      </c>
      <c r="E9" s="283" t="s">
        <v>171</v>
      </c>
      <c r="F9" s="283" t="s">
        <v>171</v>
      </c>
      <c r="G9" s="283" t="s">
        <v>171</v>
      </c>
      <c r="H9" s="283" t="s">
        <v>171</v>
      </c>
      <c r="I9" s="283" t="s">
        <v>171</v>
      </c>
      <c r="J9" s="283" t="s">
        <v>171</v>
      </c>
      <c r="K9" s="283" t="s">
        <v>171</v>
      </c>
      <c r="L9" s="283" t="s">
        <v>171</v>
      </c>
      <c r="M9" s="283" t="s">
        <v>171</v>
      </c>
      <c r="N9" s="283" t="s">
        <v>171</v>
      </c>
      <c r="O9" s="332">
        <f>ROUND(SUM(O7:O8),1)</f>
        <v>28621.599999999999</v>
      </c>
    </row>
    <row r="10" spans="1:17" s="177" customFormat="1" ht="34.5" customHeight="1">
      <c r="A10" s="183"/>
      <c r="B10" s="249"/>
      <c r="C10" s="250">
        <f>2164.1*12</f>
        <v>25969.199999999997</v>
      </c>
      <c r="D10" s="250"/>
      <c r="E10" s="250"/>
      <c r="F10" s="250"/>
      <c r="G10" s="185"/>
      <c r="H10" s="185"/>
      <c r="I10" s="253"/>
      <c r="J10" s="253"/>
      <c r="K10" s="253"/>
      <c r="L10" s="253"/>
      <c r="M10" s="185"/>
      <c r="N10" s="250"/>
      <c r="O10" s="251"/>
    </row>
    <row r="11" spans="1:17" s="177" customFormat="1" ht="26.25" customHeight="1">
      <c r="A11" s="183"/>
      <c r="B11" s="592" t="s">
        <v>202</v>
      </c>
      <c r="C11" s="592"/>
      <c r="D11" s="592"/>
      <c r="E11" s="592"/>
      <c r="F11" s="592"/>
      <c r="G11" s="592"/>
      <c r="H11" s="592"/>
      <c r="I11" s="592"/>
      <c r="J11" s="592"/>
      <c r="K11" s="592"/>
      <c r="L11" s="253"/>
      <c r="M11" s="185"/>
      <c r="N11" s="250"/>
      <c r="O11" s="251"/>
    </row>
    <row r="12" spans="1:17" s="177" customFormat="1" ht="42.75" customHeight="1">
      <c r="A12" s="183"/>
      <c r="B12" s="593" t="s">
        <v>203</v>
      </c>
      <c r="C12" s="592"/>
      <c r="D12" s="592"/>
      <c r="E12" s="592"/>
      <c r="F12" s="592"/>
      <c r="G12" s="592"/>
      <c r="H12" s="592"/>
      <c r="I12" s="592"/>
      <c r="J12" s="592"/>
      <c r="K12" s="592"/>
      <c r="L12" s="337"/>
      <c r="M12" s="185"/>
      <c r="N12" s="250"/>
      <c r="O12" s="251"/>
    </row>
    <row r="13" spans="1:17" s="179" customFormat="1" ht="21" customHeight="1">
      <c r="B13" s="182"/>
      <c r="C13" s="252"/>
      <c r="D13" s="252"/>
      <c r="E13" s="279"/>
      <c r="F13" s="232"/>
      <c r="G13" s="178"/>
      <c r="H13" s="178"/>
      <c r="I13" s="252"/>
      <c r="J13" s="252"/>
      <c r="K13" s="252"/>
      <c r="L13" s="252"/>
      <c r="M13" s="589"/>
      <c r="N13" s="589"/>
      <c r="O13" s="270"/>
    </row>
    <row r="14" spans="1:17" s="183" customFormat="1" ht="69" customHeight="1">
      <c r="B14" s="590" t="s">
        <v>177</v>
      </c>
      <c r="C14" s="591"/>
      <c r="E14" s="590" t="s">
        <v>176</v>
      </c>
      <c r="F14" s="591"/>
      <c r="G14" s="328"/>
      <c r="H14" s="594"/>
      <c r="I14" s="594"/>
      <c r="J14" s="322"/>
      <c r="K14" s="322"/>
      <c r="L14" s="322"/>
      <c r="M14" s="252"/>
      <c r="N14" s="252"/>
      <c r="O14" s="252"/>
    </row>
    <row r="15" spans="1:17" s="183" customFormat="1" ht="57.75" customHeight="1">
      <c r="B15" s="235" t="s">
        <v>167</v>
      </c>
      <c r="C15" s="431" t="s">
        <v>214</v>
      </c>
      <c r="E15" s="235" t="s">
        <v>167</v>
      </c>
      <c r="F15" s="431" t="s">
        <v>217</v>
      </c>
      <c r="G15" s="255"/>
      <c r="H15" s="344"/>
      <c r="I15" s="345"/>
      <c r="J15" s="326"/>
      <c r="K15" s="326"/>
      <c r="L15" s="326"/>
      <c r="M15" s="280"/>
      <c r="N15" s="280"/>
      <c r="O15" s="255"/>
    </row>
    <row r="16" spans="1:17" s="183" customFormat="1" ht="24" customHeight="1">
      <c r="B16" s="284">
        <v>104000</v>
      </c>
      <c r="C16" s="340">
        <v>325.10000000000002</v>
      </c>
      <c r="E16" s="284">
        <v>104000</v>
      </c>
      <c r="F16" s="341">
        <v>744.4</v>
      </c>
      <c r="G16" s="255"/>
      <c r="H16" s="338"/>
      <c r="I16" s="339"/>
      <c r="J16" s="327"/>
      <c r="K16" s="327"/>
      <c r="L16" s="327"/>
      <c r="M16" s="280"/>
      <c r="N16" s="280"/>
      <c r="O16" s="255"/>
    </row>
    <row r="17" spans="1:15" s="184" customFormat="1" ht="24" customHeight="1">
      <c r="B17" s="284">
        <v>104400</v>
      </c>
      <c r="C17" s="285">
        <v>326.2</v>
      </c>
      <c r="D17" s="342"/>
      <c r="E17" s="284">
        <v>104400</v>
      </c>
      <c r="F17" s="341">
        <v>747.1</v>
      </c>
      <c r="G17" s="281"/>
      <c r="H17" s="329"/>
      <c r="I17" s="339"/>
      <c r="J17" s="327"/>
      <c r="K17" s="327"/>
      <c r="L17" s="327"/>
      <c r="M17" s="236"/>
      <c r="N17" s="236"/>
      <c r="O17" s="281"/>
    </row>
    <row r="18" spans="1:15" s="184" customFormat="1" ht="24" customHeight="1">
      <c r="B18" s="284">
        <v>108600</v>
      </c>
      <c r="C18" s="285">
        <v>339.4</v>
      </c>
      <c r="D18" s="342"/>
      <c r="E18" s="284">
        <v>108600</v>
      </c>
      <c r="F18" s="341">
        <v>777.3</v>
      </c>
      <c r="G18" s="281"/>
      <c r="H18" s="329"/>
      <c r="I18" s="339"/>
      <c r="J18" s="327"/>
      <c r="K18" s="327"/>
      <c r="L18" s="327"/>
      <c r="M18" s="236"/>
      <c r="N18" s="236"/>
      <c r="O18" s="281"/>
    </row>
    <row r="19" spans="1:15" s="184" customFormat="1" ht="24" customHeight="1">
      <c r="B19" s="284">
        <v>108700</v>
      </c>
      <c r="C19" s="285">
        <v>339.7</v>
      </c>
      <c r="D19" s="343"/>
      <c r="E19" s="284">
        <v>108700</v>
      </c>
      <c r="F19" s="341">
        <v>778.2</v>
      </c>
      <c r="G19" s="281"/>
      <c r="H19" s="329"/>
      <c r="I19" s="339"/>
      <c r="J19" s="327"/>
      <c r="K19" s="327"/>
      <c r="L19" s="327"/>
      <c r="M19" s="236"/>
      <c r="N19" s="236"/>
      <c r="O19" s="281"/>
    </row>
    <row r="20" spans="1:15" s="184" customFormat="1" ht="24" customHeight="1">
      <c r="B20" s="338"/>
      <c r="C20" s="339"/>
      <c r="D20" s="329"/>
      <c r="E20" s="330"/>
      <c r="F20" s="330"/>
      <c r="G20" s="281"/>
      <c r="H20" s="329"/>
      <c r="I20" s="339"/>
      <c r="J20" s="327"/>
      <c r="K20" s="327"/>
      <c r="L20" s="327"/>
      <c r="M20" s="236"/>
      <c r="N20" s="236"/>
      <c r="O20" s="281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83" t="str">
        <f>+'Ekamut-caxs'!D68</f>
        <v>Ի.Աղաջանյան</v>
      </c>
      <c r="H22" s="583"/>
      <c r="I22" s="583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84" t="s">
        <v>92</v>
      </c>
      <c r="H23" s="584"/>
      <c r="I23" s="584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95" t="str">
        <f>+'Ekamut-caxs'!D70</f>
        <v>Ռ.Յայլոյան</v>
      </c>
      <c r="H24" s="595"/>
      <c r="I24" s="595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84" t="s">
        <v>92</v>
      </c>
      <c r="H25" s="584"/>
      <c r="I25" s="584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A91" sqref="A91:B91"/>
    </sheetView>
  </sheetViews>
  <sheetFormatPr defaultColWidth="9.109375" defaultRowHeight="15.6"/>
  <cols>
    <col min="1" max="1" width="4.88671875" style="358" customWidth="1"/>
    <col min="2" max="2" width="13.88671875" style="358" customWidth="1"/>
    <col min="3" max="3" width="14.88671875" style="358" customWidth="1"/>
    <col min="4" max="4" width="16" style="358" customWidth="1"/>
    <col min="5" max="5" width="14.88671875" style="358" customWidth="1"/>
    <col min="6" max="6" width="16.33203125" style="358" customWidth="1"/>
    <col min="7" max="14" width="14.88671875" style="358" customWidth="1"/>
    <col min="15" max="16384" width="9.109375" style="358"/>
  </cols>
  <sheetData>
    <row r="1" spans="1:14" s="357" customFormat="1" ht="18.75" customHeight="1">
      <c r="A1" s="599" t="s">
        <v>67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</row>
    <row r="2" spans="1:14" s="357" customFormat="1" ht="21.75" customHeight="1">
      <c r="A2" s="600" t="str">
        <f>+'Ekamut-caxs'!A7:D7</f>
        <v xml:space="preserve">«Մանկապատանեկան տեխնիկական ստեղծագործության կենտրոն» ՀՈԱԿ-ի 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</row>
    <row r="3" spans="1:14" s="357" customFormat="1" ht="21" customHeight="1">
      <c r="A3" s="600" t="s">
        <v>93</v>
      </c>
      <c r="B3" s="600"/>
      <c r="C3" s="600"/>
      <c r="D3" s="600"/>
      <c r="E3" s="600"/>
      <c r="F3" s="600"/>
      <c r="G3" s="600"/>
      <c r="H3" s="600"/>
      <c r="I3" s="600"/>
      <c r="J3" s="600"/>
      <c r="K3" s="600"/>
      <c r="L3" s="600"/>
      <c r="M3" s="600"/>
      <c r="N3" s="600"/>
    </row>
    <row r="4" spans="1:14" ht="21" customHeight="1" thickBot="1"/>
    <row r="5" spans="1:14" s="359" customFormat="1" ht="24.75" customHeight="1">
      <c r="A5" s="601" t="s">
        <v>113</v>
      </c>
      <c r="B5" s="603" t="s">
        <v>94</v>
      </c>
      <c r="C5" s="605" t="s">
        <v>95</v>
      </c>
      <c r="D5" s="605"/>
      <c r="E5" s="605"/>
      <c r="F5" s="605"/>
      <c r="G5" s="605" t="s">
        <v>96</v>
      </c>
      <c r="H5" s="605"/>
      <c r="I5" s="605"/>
      <c r="J5" s="605"/>
      <c r="K5" s="605" t="s">
        <v>121</v>
      </c>
      <c r="L5" s="605"/>
      <c r="M5" s="605"/>
      <c r="N5" s="605"/>
    </row>
    <row r="6" spans="1:14" s="361" customFormat="1" ht="51" customHeight="1">
      <c r="A6" s="602"/>
      <c r="B6" s="604"/>
      <c r="C6" s="360" t="s">
        <v>228</v>
      </c>
      <c r="D6" s="360" t="s">
        <v>192</v>
      </c>
      <c r="E6" s="360" t="s">
        <v>229</v>
      </c>
      <c r="F6" s="360" t="s">
        <v>230</v>
      </c>
      <c r="G6" s="360" t="s">
        <v>231</v>
      </c>
      <c r="H6" s="360" t="s">
        <v>192</v>
      </c>
      <c r="I6" s="360" t="s">
        <v>232</v>
      </c>
      <c r="J6" s="360" t="s">
        <v>230</v>
      </c>
      <c r="K6" s="360" t="s">
        <v>228</v>
      </c>
      <c r="L6" s="360" t="s">
        <v>192</v>
      </c>
      <c r="M6" s="360" t="s">
        <v>229</v>
      </c>
      <c r="N6" s="360" t="s">
        <v>230</v>
      </c>
    </row>
    <row r="7" spans="1:14" ht="19.5" customHeight="1">
      <c r="A7" s="362">
        <v>1</v>
      </c>
      <c r="B7" s="363" t="s">
        <v>97</v>
      </c>
      <c r="C7" s="435">
        <v>1224</v>
      </c>
      <c r="D7" s="325">
        <v>170136</v>
      </c>
      <c r="E7" s="364">
        <f>+C7</f>
        <v>1224</v>
      </c>
      <c r="F7" s="365">
        <f>+E7*143.7</f>
        <v>175888.8</v>
      </c>
      <c r="G7" s="435">
        <v>306</v>
      </c>
      <c r="H7" s="325">
        <v>14682</v>
      </c>
      <c r="I7" s="364">
        <f>+G7</f>
        <v>306</v>
      </c>
      <c r="J7" s="325">
        <f>+I7*53.48</f>
        <v>16364.88</v>
      </c>
      <c r="K7" s="435"/>
      <c r="L7" s="325"/>
      <c r="M7" s="325">
        <f>+K7</f>
        <v>0</v>
      </c>
      <c r="N7" s="365">
        <f>+M7*200.47</f>
        <v>0</v>
      </c>
    </row>
    <row r="8" spans="1:14" ht="19.5" customHeight="1">
      <c r="A8" s="362">
        <v>2</v>
      </c>
      <c r="B8" s="363" t="s">
        <v>235</v>
      </c>
      <c r="C8" s="435">
        <v>940</v>
      </c>
      <c r="D8" s="325">
        <v>130660</v>
      </c>
      <c r="E8" s="364">
        <f t="shared" ref="E8:E18" si="0">+C8</f>
        <v>940</v>
      </c>
      <c r="F8" s="365">
        <f t="shared" ref="F8:F18" si="1">+E8*143.7</f>
        <v>135078</v>
      </c>
      <c r="G8" s="435">
        <v>296</v>
      </c>
      <c r="H8" s="325">
        <v>15830</v>
      </c>
      <c r="I8" s="364">
        <f t="shared" ref="I8:I18" si="2">+G8</f>
        <v>296</v>
      </c>
      <c r="J8" s="325">
        <f t="shared" ref="J8:J18" si="3">+I8*53.48</f>
        <v>15830.08</v>
      </c>
      <c r="K8" s="435"/>
      <c r="L8" s="325"/>
      <c r="M8" s="325">
        <f t="shared" ref="M8:M18" si="4">+K8</f>
        <v>0</v>
      </c>
      <c r="N8" s="365">
        <f t="shared" ref="N8:N18" si="5">+M8*200.47</f>
        <v>0</v>
      </c>
    </row>
    <row r="9" spans="1:14" ht="19.5" customHeight="1">
      <c r="A9" s="362">
        <v>3</v>
      </c>
      <c r="B9" s="363" t="s">
        <v>98</v>
      </c>
      <c r="C9" s="435">
        <v>871</v>
      </c>
      <c r="D9" s="325">
        <v>121069</v>
      </c>
      <c r="E9" s="364">
        <f t="shared" si="0"/>
        <v>871</v>
      </c>
      <c r="F9" s="365">
        <f t="shared" si="1"/>
        <v>125162.7</v>
      </c>
      <c r="G9" s="435">
        <v>267</v>
      </c>
      <c r="H9" s="325">
        <v>14279</v>
      </c>
      <c r="I9" s="364">
        <f t="shared" si="2"/>
        <v>267</v>
      </c>
      <c r="J9" s="325">
        <f t="shared" si="3"/>
        <v>14279.16</v>
      </c>
      <c r="K9" s="435"/>
      <c r="L9" s="325"/>
      <c r="M9" s="325">
        <f t="shared" si="4"/>
        <v>0</v>
      </c>
      <c r="N9" s="365">
        <f t="shared" si="5"/>
        <v>0</v>
      </c>
    </row>
    <row r="10" spans="1:14" ht="19.5" customHeight="1">
      <c r="A10" s="362">
        <v>4</v>
      </c>
      <c r="B10" s="363" t="s">
        <v>99</v>
      </c>
      <c r="C10" s="435">
        <v>37</v>
      </c>
      <c r="D10" s="325">
        <v>5317</v>
      </c>
      <c r="E10" s="364">
        <f t="shared" si="0"/>
        <v>37</v>
      </c>
      <c r="F10" s="365">
        <f t="shared" si="1"/>
        <v>5316.9</v>
      </c>
      <c r="G10" s="435">
        <v>248</v>
      </c>
      <c r="H10" s="325">
        <v>13263</v>
      </c>
      <c r="I10" s="364">
        <f t="shared" si="2"/>
        <v>248</v>
      </c>
      <c r="J10" s="325">
        <f t="shared" si="3"/>
        <v>13263.039999999999</v>
      </c>
      <c r="K10" s="435"/>
      <c r="L10" s="325"/>
      <c r="M10" s="325">
        <f t="shared" si="4"/>
        <v>0</v>
      </c>
      <c r="N10" s="365">
        <f t="shared" si="5"/>
        <v>0</v>
      </c>
    </row>
    <row r="11" spans="1:14" ht="19.5" customHeight="1">
      <c r="A11" s="362">
        <v>5</v>
      </c>
      <c r="B11" s="363" t="s">
        <v>100</v>
      </c>
      <c r="C11" s="435"/>
      <c r="D11" s="325"/>
      <c r="E11" s="364">
        <f t="shared" si="0"/>
        <v>0</v>
      </c>
      <c r="F11" s="365">
        <f t="shared" si="1"/>
        <v>0</v>
      </c>
      <c r="G11" s="435">
        <v>190</v>
      </c>
      <c r="H11" s="325">
        <v>10161</v>
      </c>
      <c r="I11" s="364">
        <f t="shared" si="2"/>
        <v>190</v>
      </c>
      <c r="J11" s="325">
        <f t="shared" si="3"/>
        <v>10161.199999999999</v>
      </c>
      <c r="K11" s="435"/>
      <c r="L11" s="325"/>
      <c r="M11" s="325">
        <f t="shared" si="4"/>
        <v>0</v>
      </c>
      <c r="N11" s="365">
        <f t="shared" si="5"/>
        <v>0</v>
      </c>
    </row>
    <row r="12" spans="1:14" ht="19.5" customHeight="1">
      <c r="A12" s="362">
        <v>6</v>
      </c>
      <c r="B12" s="363" t="s">
        <v>101</v>
      </c>
      <c r="C12" s="435"/>
      <c r="D12" s="325"/>
      <c r="E12" s="364">
        <f t="shared" si="0"/>
        <v>0</v>
      </c>
      <c r="F12" s="365">
        <f t="shared" si="1"/>
        <v>0</v>
      </c>
      <c r="G12" s="435">
        <v>172</v>
      </c>
      <c r="H12" s="325">
        <v>9199</v>
      </c>
      <c r="I12" s="364">
        <f t="shared" si="2"/>
        <v>172</v>
      </c>
      <c r="J12" s="325">
        <f t="shared" si="3"/>
        <v>9198.56</v>
      </c>
      <c r="K12" s="435"/>
      <c r="L12" s="325"/>
      <c r="M12" s="325">
        <f t="shared" si="4"/>
        <v>0</v>
      </c>
      <c r="N12" s="365">
        <f t="shared" si="5"/>
        <v>0</v>
      </c>
    </row>
    <row r="13" spans="1:14" ht="19.5" customHeight="1">
      <c r="A13" s="362">
        <v>7</v>
      </c>
      <c r="B13" s="363" t="s">
        <v>102</v>
      </c>
      <c r="C13" s="435"/>
      <c r="D13" s="325"/>
      <c r="E13" s="364">
        <f t="shared" si="0"/>
        <v>0</v>
      </c>
      <c r="F13" s="365">
        <f t="shared" si="1"/>
        <v>0</v>
      </c>
      <c r="G13" s="435">
        <v>153</v>
      </c>
      <c r="H13" s="325">
        <v>8182</v>
      </c>
      <c r="I13" s="364">
        <f t="shared" si="2"/>
        <v>153</v>
      </c>
      <c r="J13" s="325">
        <f t="shared" si="3"/>
        <v>8182.44</v>
      </c>
      <c r="K13" s="435"/>
      <c r="L13" s="325"/>
      <c r="M13" s="325">
        <f t="shared" si="4"/>
        <v>0</v>
      </c>
      <c r="N13" s="365">
        <f t="shared" si="5"/>
        <v>0</v>
      </c>
    </row>
    <row r="14" spans="1:14" ht="19.5" customHeight="1">
      <c r="A14" s="362">
        <v>8</v>
      </c>
      <c r="B14" s="366" t="s">
        <v>103</v>
      </c>
      <c r="C14" s="435"/>
      <c r="D14" s="325"/>
      <c r="E14" s="364">
        <f t="shared" si="0"/>
        <v>0</v>
      </c>
      <c r="F14" s="365">
        <f t="shared" si="1"/>
        <v>0</v>
      </c>
      <c r="G14" s="435">
        <v>176</v>
      </c>
      <c r="H14" s="325">
        <v>9412</v>
      </c>
      <c r="I14" s="364">
        <f t="shared" si="2"/>
        <v>176</v>
      </c>
      <c r="J14" s="325">
        <f t="shared" si="3"/>
        <v>9412.48</v>
      </c>
      <c r="K14" s="435"/>
      <c r="L14" s="325"/>
      <c r="M14" s="325">
        <f t="shared" si="4"/>
        <v>0</v>
      </c>
      <c r="N14" s="365">
        <f t="shared" si="5"/>
        <v>0</v>
      </c>
    </row>
    <row r="15" spans="1:14" ht="19.5" customHeight="1">
      <c r="A15" s="362">
        <v>9</v>
      </c>
      <c r="B15" s="366" t="s">
        <v>104</v>
      </c>
      <c r="C15" s="435"/>
      <c r="D15" s="325"/>
      <c r="E15" s="364">
        <f t="shared" si="0"/>
        <v>0</v>
      </c>
      <c r="F15" s="365">
        <f t="shared" si="1"/>
        <v>0</v>
      </c>
      <c r="G15" s="435">
        <v>156</v>
      </c>
      <c r="H15" s="325">
        <v>8343</v>
      </c>
      <c r="I15" s="364">
        <f t="shared" si="2"/>
        <v>156</v>
      </c>
      <c r="J15" s="325">
        <f t="shared" si="3"/>
        <v>8342.8799999999992</v>
      </c>
      <c r="K15" s="435"/>
      <c r="L15" s="325"/>
      <c r="M15" s="325">
        <f t="shared" si="4"/>
        <v>0</v>
      </c>
      <c r="N15" s="365">
        <f t="shared" si="5"/>
        <v>0</v>
      </c>
    </row>
    <row r="16" spans="1:14" ht="19.5" customHeight="1">
      <c r="A16" s="362">
        <v>10</v>
      </c>
      <c r="B16" s="366" t="s">
        <v>105</v>
      </c>
      <c r="C16" s="435">
        <v>107</v>
      </c>
      <c r="D16" s="325">
        <v>15376</v>
      </c>
      <c r="E16" s="364">
        <f t="shared" si="0"/>
        <v>107</v>
      </c>
      <c r="F16" s="365">
        <f t="shared" si="1"/>
        <v>15375.9</v>
      </c>
      <c r="G16" s="435">
        <v>158</v>
      </c>
      <c r="H16" s="325">
        <v>8250</v>
      </c>
      <c r="I16" s="364">
        <f t="shared" si="2"/>
        <v>158</v>
      </c>
      <c r="J16" s="325">
        <f t="shared" si="3"/>
        <v>8449.84</v>
      </c>
      <c r="K16" s="435"/>
      <c r="L16" s="365"/>
      <c r="M16" s="325">
        <f t="shared" si="4"/>
        <v>0</v>
      </c>
      <c r="N16" s="365">
        <f t="shared" si="5"/>
        <v>0</v>
      </c>
    </row>
    <row r="17" spans="1:14" ht="19.5" customHeight="1">
      <c r="A17" s="362">
        <v>11</v>
      </c>
      <c r="B17" s="366" t="s">
        <v>106</v>
      </c>
      <c r="C17" s="435">
        <v>665</v>
      </c>
      <c r="D17" s="325">
        <v>95560.5</v>
      </c>
      <c r="E17" s="364">
        <f t="shared" si="0"/>
        <v>665</v>
      </c>
      <c r="F17" s="365">
        <f t="shared" si="1"/>
        <v>95560.499999999985</v>
      </c>
      <c r="G17" s="435">
        <v>270</v>
      </c>
      <c r="H17" s="325">
        <v>13740</v>
      </c>
      <c r="I17" s="364">
        <f t="shared" si="2"/>
        <v>270</v>
      </c>
      <c r="J17" s="325">
        <f t="shared" si="3"/>
        <v>14439.599999999999</v>
      </c>
      <c r="K17" s="435"/>
      <c r="L17" s="365"/>
      <c r="M17" s="325">
        <f t="shared" si="4"/>
        <v>0</v>
      </c>
      <c r="N17" s="365">
        <f t="shared" si="5"/>
        <v>0</v>
      </c>
    </row>
    <row r="18" spans="1:14" ht="19.5" customHeight="1">
      <c r="A18" s="362">
        <v>12</v>
      </c>
      <c r="B18" s="366" t="s">
        <v>107</v>
      </c>
      <c r="C18" s="435">
        <v>1025</v>
      </c>
      <c r="D18" s="325">
        <v>147292.5</v>
      </c>
      <c r="E18" s="364">
        <f t="shared" si="0"/>
        <v>1025</v>
      </c>
      <c r="F18" s="524">
        <f t="shared" si="1"/>
        <v>147292.5</v>
      </c>
      <c r="G18" s="435">
        <v>170</v>
      </c>
      <c r="H18" s="325">
        <v>8992</v>
      </c>
      <c r="I18" s="364">
        <f t="shared" si="2"/>
        <v>170</v>
      </c>
      <c r="J18" s="535">
        <f t="shared" si="3"/>
        <v>9091.6</v>
      </c>
      <c r="K18" s="435"/>
      <c r="L18" s="365"/>
      <c r="M18" s="325">
        <f t="shared" si="4"/>
        <v>0</v>
      </c>
      <c r="N18" s="365">
        <f t="shared" si="5"/>
        <v>0</v>
      </c>
    </row>
    <row r="19" spans="1:14" ht="32.25" customHeight="1" thickBot="1">
      <c r="A19" s="367"/>
      <c r="B19" s="368" t="s">
        <v>90</v>
      </c>
      <c r="C19" s="409">
        <f t="shared" ref="C19:L19" si="6">SUM(C7:C18)</f>
        <v>4869</v>
      </c>
      <c r="D19" s="409">
        <f t="shared" si="6"/>
        <v>685411</v>
      </c>
      <c r="E19" s="409">
        <f t="shared" si="6"/>
        <v>4869</v>
      </c>
      <c r="F19" s="370">
        <f>SUM(F7:F18)</f>
        <v>699675.3</v>
      </c>
      <c r="G19" s="409">
        <f>SUM(G7:G18)</f>
        <v>2562</v>
      </c>
      <c r="H19" s="409">
        <f>SUM(H7:H18)</f>
        <v>134333</v>
      </c>
      <c r="I19" s="409">
        <f>SUM(I7:I18)</f>
        <v>2562</v>
      </c>
      <c r="J19" s="409">
        <f>SUM(J7:J18)</f>
        <v>137015.76</v>
      </c>
      <c r="K19" s="409">
        <f t="shared" si="6"/>
        <v>0</v>
      </c>
      <c r="L19" s="409">
        <f t="shared" si="6"/>
        <v>0</v>
      </c>
      <c r="M19" s="409">
        <f>SUM(M7:M18)</f>
        <v>0</v>
      </c>
      <c r="N19" s="370">
        <f>SUM(N7:N18)</f>
        <v>0</v>
      </c>
    </row>
    <row r="20" spans="1:14" ht="21.75" customHeight="1">
      <c r="A20" s="371"/>
      <c r="B20" s="372"/>
      <c r="C20" s="373"/>
      <c r="D20" s="374"/>
      <c r="E20" s="373"/>
      <c r="F20" s="374"/>
      <c r="G20" s="373"/>
      <c r="H20" s="374"/>
      <c r="I20" s="373"/>
      <c r="J20" s="374"/>
      <c r="K20" s="373"/>
      <c r="L20" s="373"/>
      <c r="M20" s="373"/>
      <c r="N20" s="374"/>
    </row>
    <row r="21" spans="1:14" ht="31.5" customHeight="1" thickBot="1">
      <c r="A21" s="371"/>
      <c r="B21" s="375" t="s">
        <v>207</v>
      </c>
      <c r="C21" s="375"/>
      <c r="D21" s="375"/>
      <c r="E21" s="376"/>
      <c r="F21" s="377"/>
      <c r="G21" s="371"/>
      <c r="H21" s="376"/>
      <c r="I21" s="371"/>
      <c r="J21" s="371"/>
      <c r="K21" s="371"/>
      <c r="L21" s="371"/>
      <c r="M21" s="371"/>
      <c r="N21" s="378"/>
    </row>
    <row r="22" spans="1:14" s="357" customFormat="1" ht="39.6">
      <c r="A22" s="379"/>
      <c r="B22" s="380" t="s">
        <v>125</v>
      </c>
      <c r="C22" s="381" t="s">
        <v>126</v>
      </c>
      <c r="D22" s="381"/>
      <c r="E22" s="381"/>
      <c r="F22" s="382"/>
      <c r="G22" s="379"/>
      <c r="H22" s="381"/>
      <c r="I22" s="381"/>
      <c r="J22" s="383"/>
      <c r="K22" s="379"/>
      <c r="L22" s="384"/>
      <c r="M22" s="385"/>
      <c r="N22" s="383"/>
    </row>
    <row r="23" spans="1:14" ht="23.25" customHeight="1">
      <c r="A23" s="386">
        <v>1</v>
      </c>
      <c r="B23" s="387"/>
      <c r="C23" s="388"/>
      <c r="D23" s="388"/>
      <c r="E23" s="388"/>
      <c r="F23" s="389"/>
      <c r="G23" s="390"/>
      <c r="H23" s="388"/>
      <c r="I23" s="388"/>
      <c r="J23" s="391"/>
      <c r="K23" s="390"/>
      <c r="L23" s="392"/>
      <c r="M23" s="393"/>
      <c r="N23" s="391"/>
    </row>
    <row r="24" spans="1:14" ht="23.25" customHeight="1">
      <c r="A24" s="386">
        <v>2</v>
      </c>
      <c r="B24" s="387"/>
      <c r="C24" s="388"/>
      <c r="D24" s="388"/>
      <c r="E24" s="388"/>
      <c r="F24" s="389"/>
      <c r="G24" s="390"/>
      <c r="H24" s="388"/>
      <c r="I24" s="388"/>
      <c r="J24" s="391"/>
      <c r="K24" s="390"/>
      <c r="L24" s="392"/>
      <c r="M24" s="393"/>
      <c r="N24" s="391"/>
    </row>
    <row r="25" spans="1:14" s="361" customFormat="1" ht="23.25" customHeight="1">
      <c r="A25" s="362">
        <v>3</v>
      </c>
      <c r="B25" s="394"/>
      <c r="C25" s="395"/>
      <c r="D25" s="395"/>
      <c r="E25" s="395"/>
      <c r="F25" s="396"/>
      <c r="G25" s="397"/>
      <c r="H25" s="395"/>
      <c r="I25" s="395"/>
      <c r="J25" s="396"/>
      <c r="K25" s="397"/>
      <c r="L25" s="398"/>
      <c r="M25" s="399"/>
      <c r="N25" s="396"/>
    </row>
    <row r="26" spans="1:14" s="357" customFormat="1" ht="24" customHeight="1">
      <c r="A26" s="400"/>
      <c r="B26" s="401" t="s">
        <v>69</v>
      </c>
      <c r="C26" s="402"/>
      <c r="D26" s="402"/>
      <c r="E26" s="402"/>
      <c r="F26" s="403">
        <f>SUM(F23:F25)</f>
        <v>0</v>
      </c>
      <c r="G26" s="404"/>
      <c r="H26" s="402"/>
      <c r="I26" s="402"/>
      <c r="J26" s="403">
        <f>SUM(J23:J25)</f>
        <v>0</v>
      </c>
      <c r="K26" s="404"/>
      <c r="L26" s="405"/>
      <c r="M26" s="406"/>
      <c r="N26" s="403">
        <f>SUM(N23:N25)</f>
        <v>0</v>
      </c>
    </row>
    <row r="27" spans="1:14" s="357" customFormat="1" ht="27" customHeight="1" thickBot="1">
      <c r="A27" s="407"/>
      <c r="B27" s="408" t="s">
        <v>234</v>
      </c>
      <c r="C27" s="369"/>
      <c r="D27" s="369"/>
      <c r="E27" s="369"/>
      <c r="F27" s="370">
        <f>+F19-F26</f>
        <v>699675.3</v>
      </c>
      <c r="G27" s="409"/>
      <c r="H27" s="369"/>
      <c r="I27" s="369"/>
      <c r="J27" s="402">
        <f>J19-J26</f>
        <v>137015.76</v>
      </c>
      <c r="K27" s="402"/>
      <c r="L27" s="402"/>
      <c r="M27" s="402"/>
      <c r="N27" s="402">
        <f>N19-N26</f>
        <v>0</v>
      </c>
    </row>
    <row r="28" spans="1:14" s="357" customFormat="1" ht="27" customHeight="1">
      <c r="A28" s="410"/>
      <c r="B28" s="411"/>
      <c r="C28" s="412"/>
      <c r="D28" s="412"/>
      <c r="E28" s="412"/>
      <c r="F28" s="412">
        <f>+ROUND(F27/1000,1)</f>
        <v>699.7</v>
      </c>
      <c r="G28" s="412"/>
      <c r="H28" s="412"/>
      <c r="I28" s="412"/>
      <c r="J28" s="412">
        <f>ROUND(J27/1000,1)</f>
        <v>137</v>
      </c>
      <c r="K28" s="412"/>
      <c r="L28" s="412"/>
      <c r="M28" s="412"/>
      <c r="N28" s="412">
        <f>ROUND(N27/1000,1)</f>
        <v>0</v>
      </c>
    </row>
    <row r="29" spans="1:14" s="357" customFormat="1" ht="25.5" customHeight="1">
      <c r="A29" s="410"/>
      <c r="B29" s="411"/>
      <c r="C29" s="410"/>
      <c r="D29" s="410"/>
      <c r="E29" s="410"/>
      <c r="F29" s="374"/>
      <c r="G29" s="410"/>
      <c r="H29" s="410"/>
      <c r="I29" s="410"/>
      <c r="J29" s="401" t="s">
        <v>127</v>
      </c>
      <c r="K29" s="413"/>
      <c r="L29" s="413"/>
      <c r="M29" s="413"/>
      <c r="N29" s="414">
        <f>+F26+J26+N26</f>
        <v>0</v>
      </c>
    </row>
    <row r="30" spans="1:14" s="357" customFormat="1" ht="20.25" customHeight="1">
      <c r="A30" s="410"/>
      <c r="B30" s="411"/>
      <c r="C30" s="410"/>
      <c r="D30" s="410"/>
      <c r="E30" s="410"/>
      <c r="F30" s="374"/>
      <c r="G30" s="410"/>
      <c r="H30" s="410"/>
      <c r="I30" s="410"/>
      <c r="J30" s="410"/>
      <c r="K30" s="410"/>
      <c r="L30" s="410"/>
      <c r="M30" s="410"/>
      <c r="N30" s="415">
        <f>ROUND(N29/1000,1)</f>
        <v>0</v>
      </c>
    </row>
    <row r="31" spans="1:14" s="416" customFormat="1" ht="25.5" customHeight="1">
      <c r="B31" s="417"/>
      <c r="C31" s="418" t="s">
        <v>2</v>
      </c>
      <c r="D31" s="418"/>
      <c r="E31" s="417"/>
      <c r="F31" s="417"/>
      <c r="G31" s="596"/>
      <c r="H31" s="596"/>
      <c r="I31" s="419"/>
      <c r="J31" s="597" t="str">
        <f>+'Ekamut-caxs'!D68</f>
        <v>Ի.Աղաջանյան</v>
      </c>
      <c r="K31" s="597"/>
      <c r="L31" s="420"/>
      <c r="N31" s="421"/>
    </row>
    <row r="32" spans="1:14" s="357" customFormat="1">
      <c r="C32" s="422"/>
      <c r="D32" s="422"/>
      <c r="E32" s="423"/>
      <c r="F32" s="423"/>
      <c r="G32" s="598" t="s">
        <v>91</v>
      </c>
      <c r="H32" s="598"/>
      <c r="I32" s="424"/>
      <c r="J32" s="598" t="s">
        <v>108</v>
      </c>
      <c r="K32" s="598"/>
      <c r="L32" s="425"/>
    </row>
    <row r="33" spans="2:13" s="416" customFormat="1" ht="23.25" customHeight="1">
      <c r="B33" s="417"/>
      <c r="C33" s="426" t="s">
        <v>6</v>
      </c>
      <c r="D33" s="426"/>
      <c r="E33" s="417"/>
      <c r="F33" s="417"/>
      <c r="G33" s="597"/>
      <c r="H33" s="597"/>
      <c r="I33" s="427"/>
      <c r="J33" s="597" t="str">
        <f>+'Ekamut-caxs'!D70</f>
        <v>Ռ.Յայլոյան</v>
      </c>
      <c r="K33" s="597"/>
      <c r="L33" s="420"/>
    </row>
    <row r="34" spans="2:13" s="357" customFormat="1">
      <c r="C34" s="428"/>
      <c r="D34" s="428"/>
      <c r="G34" s="598" t="s">
        <v>91</v>
      </c>
      <c r="H34" s="598"/>
      <c r="I34" s="424"/>
      <c r="J34" s="598" t="s">
        <v>108</v>
      </c>
      <c r="K34" s="598"/>
      <c r="L34" s="425"/>
    </row>
    <row r="35" spans="2:13">
      <c r="F35" s="429" t="s">
        <v>1</v>
      </c>
    </row>
    <row r="36" spans="2:13" s="441" customFormat="1" ht="16.5" customHeight="1">
      <c r="C36" s="441" t="s">
        <v>109</v>
      </c>
      <c r="E36" s="441" t="s">
        <v>110</v>
      </c>
      <c r="F36" s="441" t="s">
        <v>226</v>
      </c>
      <c r="I36" s="430" t="s">
        <v>111</v>
      </c>
      <c r="J36" s="436" t="s">
        <v>208</v>
      </c>
      <c r="L36" s="436" t="s">
        <v>209</v>
      </c>
      <c r="M36" s="436" t="s">
        <v>210</v>
      </c>
    </row>
    <row r="37" spans="2:13" s="441" customFormat="1" ht="16.5" customHeight="1">
      <c r="C37" s="441" t="s">
        <v>112</v>
      </c>
      <c r="E37" s="441" t="s">
        <v>110</v>
      </c>
      <c r="F37" s="441" t="s">
        <v>227</v>
      </c>
      <c r="I37" s="606" t="s">
        <v>237</v>
      </c>
      <c r="J37" s="606"/>
      <c r="L37" s="606" t="s">
        <v>238</v>
      </c>
      <c r="M37" s="606"/>
    </row>
    <row r="38" spans="2:13" s="441" customFormat="1" ht="15.6" customHeight="1">
      <c r="E38" s="606" t="s">
        <v>239</v>
      </c>
      <c r="F38" s="606"/>
      <c r="I38" s="606"/>
      <c r="J38" s="606"/>
      <c r="L38" s="606"/>
      <c r="M38" s="606"/>
    </row>
    <row r="39" spans="2:13" s="441" customFormat="1">
      <c r="E39" s="606"/>
      <c r="F39" s="606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A91" sqref="A91:B91"/>
    </sheetView>
  </sheetViews>
  <sheetFormatPr defaultColWidth="9.109375" defaultRowHeight="13.8"/>
  <cols>
    <col min="1" max="1" width="4.44140625" style="290" customWidth="1"/>
    <col min="2" max="2" width="43.6640625" style="289" customWidth="1"/>
    <col min="3" max="3" width="17" style="289" customWidth="1"/>
    <col min="4" max="4" width="16.6640625" style="289" customWidth="1"/>
    <col min="5" max="5" width="13.88671875" style="289" customWidth="1"/>
    <col min="6" max="6" width="14.109375" style="289" customWidth="1"/>
    <col min="7" max="16384" width="9.109375" style="289"/>
  </cols>
  <sheetData>
    <row r="1" spans="1:7" s="288" customFormat="1" ht="24" customHeight="1">
      <c r="A1" s="608" t="s">
        <v>67</v>
      </c>
      <c r="B1" s="608"/>
      <c r="C1" s="608"/>
      <c r="D1" s="608"/>
      <c r="E1" s="608"/>
      <c r="F1" s="608"/>
    </row>
    <row r="2" spans="1:7" ht="29.25" customHeight="1">
      <c r="A2" s="609" t="str">
        <f>+'Ekamut-caxs'!A7:D7</f>
        <v xml:space="preserve">«Մանկապատանեկան տեխնիկական ստեղծագործության կենտրոն» ՀՈԱԿ-ի </v>
      </c>
      <c r="B2" s="609"/>
      <c r="C2" s="609"/>
      <c r="D2" s="609"/>
      <c r="E2" s="609"/>
      <c r="F2" s="609"/>
    </row>
    <row r="3" spans="1:7" ht="34.950000000000003" customHeight="1">
      <c r="A3" s="609" t="s">
        <v>263</v>
      </c>
      <c r="B3" s="609"/>
      <c r="C3" s="609"/>
      <c r="D3" s="609"/>
      <c r="E3" s="609"/>
      <c r="F3" s="609"/>
    </row>
    <row r="4" spans="1:7" ht="15.6">
      <c r="G4" s="481"/>
    </row>
    <row r="5" spans="1:7" ht="14.4" thickBot="1"/>
    <row r="6" spans="1:7" ht="55.2">
      <c r="A6" s="291" t="s">
        <v>3</v>
      </c>
      <c r="B6" s="292" t="s">
        <v>264</v>
      </c>
      <c r="C6" s="293" t="s">
        <v>180</v>
      </c>
      <c r="D6" s="291" t="s">
        <v>120</v>
      </c>
      <c r="E6" s="292" t="s">
        <v>181</v>
      </c>
      <c r="F6" s="293" t="s">
        <v>233</v>
      </c>
    </row>
    <row r="7" spans="1:7" s="298" customFormat="1" ht="39.75" customHeight="1">
      <c r="A7" s="294">
        <v>1</v>
      </c>
      <c r="B7" s="295" t="s">
        <v>255</v>
      </c>
      <c r="C7" s="296">
        <f>SUM(C8:C10)</f>
        <v>5</v>
      </c>
      <c r="D7" s="294">
        <f>SUM(D8:D10)</f>
        <v>30</v>
      </c>
      <c r="E7" s="297">
        <f>SUM(E8:E10)</f>
        <v>11</v>
      </c>
      <c r="F7" s="296">
        <f>SUM(F8:F10)</f>
        <v>0</v>
      </c>
    </row>
    <row r="8" spans="1:7" ht="25.5" customHeight="1">
      <c r="A8" s="299">
        <v>1.1000000000000001</v>
      </c>
      <c r="B8" s="300" t="s">
        <v>261</v>
      </c>
      <c r="C8" s="301">
        <v>2</v>
      </c>
      <c r="D8" s="299">
        <v>12</v>
      </c>
      <c r="E8" s="302">
        <v>4</v>
      </c>
      <c r="F8" s="303"/>
    </row>
    <row r="9" spans="1:7" ht="0.75" hidden="1" customHeight="1">
      <c r="A9" s="299"/>
      <c r="B9" s="300"/>
      <c r="C9" s="301"/>
      <c r="D9" s="299"/>
      <c r="E9" s="302"/>
      <c r="F9" s="303">
        <v>0</v>
      </c>
    </row>
    <row r="10" spans="1:7" ht="25.5" customHeight="1">
      <c r="A10" s="299">
        <v>1.2</v>
      </c>
      <c r="B10" s="300" t="s">
        <v>254</v>
      </c>
      <c r="C10" s="301">
        <v>3</v>
      </c>
      <c r="D10" s="299">
        <v>18</v>
      </c>
      <c r="E10" s="302">
        <v>7</v>
      </c>
      <c r="F10" s="303"/>
    </row>
    <row r="11" spans="1:7" s="298" customFormat="1" ht="42" customHeight="1">
      <c r="A11" s="294">
        <v>2</v>
      </c>
      <c r="B11" s="295" t="s">
        <v>256</v>
      </c>
      <c r="C11" s="296">
        <f>C12</f>
        <v>6</v>
      </c>
      <c r="D11" s="294">
        <f>D12</f>
        <v>42</v>
      </c>
      <c r="E11" s="297">
        <f>E12</f>
        <v>42</v>
      </c>
      <c r="F11" s="296"/>
    </row>
    <row r="12" spans="1:7" ht="20.25" customHeight="1">
      <c r="A12" s="299">
        <v>2.1</v>
      </c>
      <c r="B12" s="300" t="s">
        <v>256</v>
      </c>
      <c r="C12" s="301">
        <v>6</v>
      </c>
      <c r="D12" s="299">
        <v>42</v>
      </c>
      <c r="E12" s="302">
        <v>42</v>
      </c>
      <c r="F12" s="303"/>
    </row>
    <row r="13" spans="1:7" ht="16.5" hidden="1" customHeight="1">
      <c r="A13" s="299"/>
      <c r="B13" s="300"/>
      <c r="C13" s="301"/>
      <c r="D13" s="299"/>
      <c r="E13" s="302"/>
      <c r="F13" s="303"/>
    </row>
    <row r="14" spans="1:7" hidden="1">
      <c r="A14" s="299"/>
      <c r="B14" s="300"/>
      <c r="C14" s="301"/>
      <c r="D14" s="299"/>
      <c r="E14" s="302"/>
      <c r="F14" s="303"/>
    </row>
    <row r="15" spans="1:7" s="298" customFormat="1" ht="37.5" customHeight="1">
      <c r="A15" s="294">
        <v>3.1</v>
      </c>
      <c r="B15" s="295" t="s">
        <v>257</v>
      </c>
      <c r="C15" s="296">
        <f>C16</f>
        <v>8</v>
      </c>
      <c r="D15" s="294">
        <f>D16</f>
        <v>96</v>
      </c>
      <c r="E15" s="297">
        <v>0</v>
      </c>
      <c r="F15" s="296"/>
    </row>
    <row r="16" spans="1:7" ht="23.25" customHeight="1">
      <c r="A16" s="299">
        <v>3.1</v>
      </c>
      <c r="B16" s="300" t="s">
        <v>257</v>
      </c>
      <c r="C16" s="301">
        <v>8</v>
      </c>
      <c r="D16" s="299">
        <v>96</v>
      </c>
      <c r="E16" s="302">
        <v>0</v>
      </c>
      <c r="F16" s="303">
        <v>0</v>
      </c>
    </row>
    <row r="17" spans="1:6" ht="23.25" customHeight="1">
      <c r="A17" s="294">
        <v>4</v>
      </c>
      <c r="B17" s="295" t="s">
        <v>258</v>
      </c>
      <c r="C17" s="296">
        <f>C18</f>
        <v>3</v>
      </c>
      <c r="D17" s="294">
        <f>D18</f>
        <v>42</v>
      </c>
      <c r="E17" s="297">
        <v>0</v>
      </c>
      <c r="F17" s="296"/>
    </row>
    <row r="18" spans="1:6" ht="23.25" customHeight="1">
      <c r="A18" s="299">
        <v>4.0999999999999996</v>
      </c>
      <c r="B18" s="300" t="s">
        <v>262</v>
      </c>
      <c r="C18" s="301">
        <v>3</v>
      </c>
      <c r="D18" s="299">
        <v>42</v>
      </c>
      <c r="E18" s="302">
        <v>0</v>
      </c>
      <c r="F18" s="303"/>
    </row>
    <row r="19" spans="1:6" s="298" customFormat="1" ht="37.5" customHeight="1">
      <c r="A19" s="294">
        <v>5</v>
      </c>
      <c r="B19" s="295" t="s">
        <v>259</v>
      </c>
      <c r="C19" s="296">
        <f>C20+C21</f>
        <v>4</v>
      </c>
      <c r="D19" s="294">
        <f>D20+D21</f>
        <v>38</v>
      </c>
      <c r="E19" s="297">
        <v>0</v>
      </c>
      <c r="F19" s="296"/>
    </row>
    <row r="20" spans="1:6" ht="23.25" customHeight="1">
      <c r="A20" s="299">
        <v>5.0999999999999996</v>
      </c>
      <c r="B20" s="300" t="s">
        <v>259</v>
      </c>
      <c r="C20" s="301">
        <v>3</v>
      </c>
      <c r="D20" s="299">
        <v>8</v>
      </c>
      <c r="E20" s="302">
        <v>0</v>
      </c>
      <c r="F20" s="303"/>
    </row>
    <row r="21" spans="1:6" ht="23.25" customHeight="1">
      <c r="A21" s="299">
        <v>5.2</v>
      </c>
      <c r="B21" s="300" t="s">
        <v>260</v>
      </c>
      <c r="C21" s="301">
        <v>1</v>
      </c>
      <c r="D21" s="299">
        <v>30</v>
      </c>
      <c r="E21" s="302">
        <v>0</v>
      </c>
      <c r="F21" s="303"/>
    </row>
    <row r="22" spans="1:6" ht="23.25" customHeight="1">
      <c r="A22" s="525"/>
      <c r="B22" s="526" t="s">
        <v>69</v>
      </c>
      <c r="C22" s="527">
        <f>C7+C11+C15+C17+C19</f>
        <v>26</v>
      </c>
      <c r="D22" s="525">
        <f>D7+D11+D15+D17+D19</f>
        <v>248</v>
      </c>
      <c r="E22" s="528">
        <f>E7+E11+E15+E17+E19</f>
        <v>53</v>
      </c>
      <c r="F22" s="529">
        <v>0</v>
      </c>
    </row>
    <row r="23" spans="1:6" s="298" customFormat="1" ht="44.25" customHeight="1" thickBot="1">
      <c r="A23" s="304"/>
      <c r="B23" s="305"/>
      <c r="C23" s="306"/>
      <c r="D23" s="304"/>
      <c r="E23" s="307"/>
      <c r="F23" s="306"/>
    </row>
    <row r="24" spans="1:6" ht="20.25" customHeight="1"/>
    <row r="25" spans="1:6" ht="20.25" customHeight="1">
      <c r="B25" s="470" t="s">
        <v>236</v>
      </c>
      <c r="D25" s="471"/>
    </row>
    <row r="26" spans="1:6" ht="20.25" customHeight="1">
      <c r="B26" s="288"/>
    </row>
    <row r="27" spans="1:6" ht="20.25" customHeight="1">
      <c r="B27" s="288"/>
    </row>
    <row r="28" spans="1:6" ht="23.25" customHeight="1">
      <c r="B28" s="173" t="s">
        <v>2</v>
      </c>
      <c r="D28" s="610" t="str">
        <f>+'Ekamut-caxs'!D68</f>
        <v>Ի.Աղաջանյան</v>
      </c>
      <c r="E28" s="610"/>
    </row>
    <row r="29" spans="1:6" ht="11.25" customHeight="1">
      <c r="B29" s="308" t="s">
        <v>4</v>
      </c>
      <c r="D29" s="611" t="s">
        <v>5</v>
      </c>
      <c r="E29" s="611"/>
    </row>
    <row r="30" spans="1:6" ht="24" customHeight="1">
      <c r="B30" s="298" t="s">
        <v>6</v>
      </c>
      <c r="D30" s="610" t="str">
        <f>+'Ekamut-caxs'!D70</f>
        <v>Ռ.Յայլոյան</v>
      </c>
      <c r="E30" s="610"/>
    </row>
    <row r="31" spans="1:6" ht="16.5" customHeight="1">
      <c r="B31" s="290" t="s">
        <v>182</v>
      </c>
      <c r="D31" s="607" t="s">
        <v>5</v>
      </c>
      <c r="E31" s="607"/>
    </row>
    <row r="32" spans="1:6" ht="16.2">
      <c r="E32" s="309"/>
    </row>
    <row r="33" spans="5:5" ht="15.75" customHeight="1">
      <c r="E33" s="310"/>
    </row>
    <row r="34" spans="5:5" ht="21" customHeight="1">
      <c r="E34" s="309"/>
    </row>
    <row r="35" spans="5:5">
      <c r="E35" s="310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v3FFSTPpVh34RIv+1dWU8U20lbcM1c1QjO/HtDLEJuY=</DigestValue>
    </Reference>
    <Reference Type="http://www.w3.org/2000/09/xmldsig#Object" URI="#idOfficeObject">
      <DigestMethod Algorithm="http://www.w3.org/2001/04/xmlenc#sha256"/>
      <DigestValue>kwntL7ZbIfuMuUUTOnqoLyNra7v539JadnAfh9POiow=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Wzbu3yH5HjzQs8G9oXDCHov/dXByqIVwZDwjRTQccBU=</DigestValue>
    </Reference>
    <Reference Type="http://www.w3.org/2000/09/xmldsig#Object" URI="#idValidSigLnImg">
      <DigestMethod Algorithm="http://www.w3.org/2001/04/xmlenc#sha256"/>
      <DigestValue>3XWPUbKNS5L0QYH23Co5TF369ROxZO9rfrQ14HvkSE0=</DigestValue>
    </Reference>
    <Reference Type="http://www.w3.org/2000/09/xmldsig#Object" URI="#idInvalidSigLnImg">
      <DigestMethod Algorithm="http://www.w3.org/2001/04/xmlenc#sha256"/>
      <DigestValue>sWsqumwlOwvPcZeEUUyP7bYOG4R2Cym52QSlKqs3p4g=</DigestValue>
    </Reference>
  </SignedInfo>
  <SignatureValue>X/xbp+GhIE9+O4hnngMZu9bAzlzQcpM/XrvP4hU6ggOd9MOvNNA1mTlD++XuOK5ia3SQyhC7CaGk
p5WiyDS7chPpoaFx2sM0r5+kFahhbXspE9V/QLHs34vS/bqHOIjRH2GsAvqHntjDXeCxyYvwRSdA
kwGBMrAyve8lzTbOXEl478Dc9cBAHEgRfA8I84PTtunvYr7ctGkMi5kS6ZEObTbQTCzR+WdGJaSZ
kStVJRiBEkQyPsbaj+HY5ook9IbFU1yQLKElKQkQx8IpdJBh6c4hsQ7z0w9A2MWZEDNyHP7MwVT/
rko0wC1hXxezOIwKvjL9jnZJHc0AQ0uRpXGJXg==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8ix/1b4pfb4KLwV4hHVC0LdOf0mHldwXKj8qNF+3hDw=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OQckld1rKxEUcyyqMTJZw0SzEz1qnRKhUkZPr6ylthY=</DigestValue>
      </Reference>
      <Reference URI="/xl/drawings/vmlDrawing2.vml?ContentType=application/vnd.openxmlformats-officedocument.vmlDrawing">
        <DigestMethod Algorithm="http://www.w3.org/2001/04/xmlenc#sha256"/>
        <DigestValue>rLrfkQTSufU2FAEtlzDkeG8KOwAGmnr8VHO3n2LYDo0=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qMAitlysTER6s/hZTFhZD+gHqTAf8bnEBqbTvMT1YQI=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AQWf/ytfw94EkBw4A71v3dvco39P0QIR/3SiVB7LFlw=</DigestValue>
      </Reference>
      <Reference URI="/xl/styles.xml?ContentType=application/vnd.openxmlformats-officedocument.spreadsheetml.styles+xml">
        <DigestMethod Algorithm="http://www.w3.org/2001/04/xmlenc#sha256"/>
        <DigestValue>QEj0g5W1GSAkNwb98LJ8V3i3+4xPQxRLrNxccFOQHZY=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h7VMxEcVLTKpki1rmVibrx5Ryzpu9ykQcV43iVeujng=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h8wAD3Dat48wlMSATIOKMSMn6erunY7Fprqd/kTaxQk=</DigestValue>
      </Reference>
      <Reference URI="/xl/worksheets/sheet2.xml?ContentType=application/vnd.openxmlformats-officedocument.spreadsheetml.worksheet+xml">
        <DigestMethod Algorithm="http://www.w3.org/2001/04/xmlenc#sha256"/>
        <DigestValue>GCH8532wYecDeUpOK0qjON6H3umBgF3zm3yyWge3kvE=</DigestValue>
      </Reference>
      <Reference URI="/xl/worksheets/sheet3.xml?ContentType=application/vnd.openxmlformats-officedocument.spreadsheetml.worksheet+xml">
        <DigestMethod Algorithm="http://www.w3.org/2001/04/xmlenc#sha256"/>
        <DigestValue>VYbCKJY39CZgZMvf0FLvTEjFwNslgHIuJZ6Ytsz9waY=</DigestValue>
      </Reference>
      <Reference URI="/xl/worksheets/sheet4.xml?ContentType=application/vnd.openxmlformats-officedocument.spreadsheetml.worksheet+xml">
        <DigestMethod Algorithm="http://www.w3.org/2001/04/xmlenc#sha256"/>
        <DigestValue>uOTt56TeMpk9rtOXrgQFWuM5/DvN11oSO3q+af6kix0=</DigestValue>
      </Reference>
      <Reference URI="/xl/worksheets/sheet5.xml?ContentType=application/vnd.openxmlformats-officedocument.spreadsheetml.worksheet+xml">
        <DigestMethod Algorithm="http://www.w3.org/2001/04/xmlenc#sha256"/>
        <DigestValue>sA5dHpaMeiPX7EegusaOQhAYTS2if2NdhLJw6NSu1mA=</DigestValue>
      </Reference>
      <Reference URI="/xl/worksheets/sheet6.xml?ContentType=application/vnd.openxmlformats-officedocument.spreadsheetml.worksheet+xml">
        <DigestMethod Algorithm="http://www.w3.org/2001/04/xmlenc#sha256"/>
        <DigestValue>+936nJHE6rhDn8hbbX0pkPP32HTJcL6w9PU7SXkz+UI=</DigestValue>
      </Reference>
      <Reference URI="/xl/worksheets/sheet7.xml?ContentType=application/vnd.openxmlformats-officedocument.spreadsheetml.worksheet+xml">
        <DigestMethod Algorithm="http://www.w3.org/2001/04/xmlenc#sha256"/>
        <DigestValue>hFdULZAGynIzDq22w3X4zGOgTkfhAHYR7azcj1ZtJTY=</DigestValue>
      </Reference>
      <Reference URI="/xl/worksheets/sheet8.xml?ContentType=application/vnd.openxmlformats-officedocument.spreadsheetml.worksheet+xml">
        <DigestMethod Algorithm="http://www.w3.org/2001/04/xmlenc#sha256"/>
        <DigestValue>60C/V6WqoZrINVbpY0NZvazGyhJU9haogw+YX8kjjoE=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2023-04-03T16:39:43Z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{AF482246-52A6-4EA3-A885-ED41F62DC349}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2023-04-03T16:39:43Z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DxiCAAAAEwAAAAAAAABIAAAAAAAAAMwuEnj6fwAAkPMuePp/AAAAMxJ4+n8AAAEAAAAAAAAAWFgSePp/AAAAAAL3+n8AAAAAAAAAAAAAAAAAAAAAAADAug8YggAAAOBNuZBAAgAA2+Db9Pp/AADwuw8YggAAAIm8DxiC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UOGIIAAAAAAQAAAAAAAIg+//T6fwAAAAAAAAAAAAAJAAAAAAAAAPhBrp5AAgAASMGBd/p/AAAAAAAAAAAAAAAAAAAAAAAAQAEm6wYjAADYJg4YggAAAAAAAAAAAAAAUGLQkEACAADgTbmQQAIAAAAoDhgAAAAAAAAAAAAAAAAHAAAAAAAAAGgVuZ5AAgAAPCcOGIIAAAB5Jw4YggAAAHHN1/T6fwAAAQAAAEACAACwKg4YAAAAAN7L/Y8XuAAAAAAAAAAAAADgTbmQQAIAANvg2/T6fwAA4CYOGIIAAAB5Jw4YggAAAIBu0JB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5M+qQAIAAHDkz6oCAAAAiD7/9Pp/AAAAAAAAAAAAAJnranb6fwAAAAAAAPp/AAAAAAAAAAAAAAAAAAAAAAAAAAAAAAAAAAAADCbrBiMAAAAAAAAAAAAAcOTPqkACAADg////AAAAAOBNuZBAAgAA2CwOGAAAAAAAAAAAAAAAAAYAAAAAAAAAIAAAAAAAAAD8Kw4YggAAADksDhiCAAAAcc3X9Pp/AACgMA4YggAAAAAAAAAAAAAAEDzOnkACAAC4YfR2+n8AAOBNuZBAAgAA2+Db9Pp/AACgKw4YggAAADksDhiCAAAAELXxoU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+BRM//////+4GgAAAAABBGAB4q9AAgAA8BGJ//////9FGHMMNUsAAJitsJ5AAgAAmIMPGIIAAACAE8aqQAIAAKCBDxiCAAAAYAHirwAAAACAE8aqQAIAAKzvB/X6fwAAAAAAAAAAAADb4Nv0+n8AANCBDxiCAAAAZAAAAAAAAAAIAI2pQ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DxiCAAAAEwAAAAAAAABIAAAAAAAAAMwuEnj6fwAAkPMuePp/AAAAMxJ4+n8AAAEAAAAAAAAAWFgSePp/AAAAAAL3+n8AAAAAAAAAAAAAAAAAAAAAAADAug8YggAAAOBNuZBAAgAA2+Db9Pp/AADwuw8YggAAAIm8DxiC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Q4YggAAAAABAAAAAAAAiD7/9Pp/AAAAAAAAAAAAAAkAAAAAAAAA+EGunkACAABIwYF3+n8AAAAAAAAAAAAAAAAAAAAAAABAASbrBiMAANgmDhiCAAAAAAAAAAAAAABQYtCQQAIAAOBNuZBAAgAAACgOGAAAAAAAAAAAAAAAAAcAAAAAAAAAaBW5nkACAAA8Jw4YggAAAHknDhiCAAAAcc3X9Pp/AAABAAAAQAIAALAqDhgAAAAA3sv9jxe4AAAAAAAAAAAAAOBNuZBAAgAA2+Db9Pp/AADgJg4YggAAAHknDhiCAAAAgG7QkE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Dkz6pAAgAAcOTPqgIAAACIPv/0+n8AAAAAAAAAAAAAmetqdvp/AAAAAAAA+n8AAAAAAAAAAAAAAAAAAAAAAAAAAAAAAAAAAAAMJusGIwAAAAAAAAAAAABw5M+qQAIAAOD///8AAAAA4E25kEACAADYLA4YAAAAAAAAAAAAAAAABgAAAAAAAAAgAAAAAAAAAPwrDhiCAAAAOSwOGIIAAABxzdf0+n8AAKAwDhiCAAAAAAAAAAAAAAAQPM6eQAIAALhh9Hb6fwAA4E25kEACAADb4Nv0+n8AAKArDhiCAAAAOSwOGIIAAAAQtfGhQ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IPGIIAAAAAAAAAAAAAAAAAAAAAAAAAAAAAAAAAAAAwBACsQAIAAAgAAAAAAAAAgXwI9fp/AACwa6yrQAIAAAAAAAAAAAAAAQAAAAAAAAAAAAAAAAAAAAEAAABAAgAA48AA7fp/AABGFGD//////7gaAAAAAAEEYAHir0ACAADwEYn//////0UYcww1SwAAmK2wnkACAACYgw8YggAAAIATxqpAAgAAoIEPGIIAAABgAeKvAAAAAIATxqpAAgAArO8H9fp/AAAAAAAAAAAAANvg2/T6fwAA0IEPGIIAAABkAAAAAAAAAAgAqal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Q2SqbLU79sv9VqOAETsLfvhq4QsRZRmYwLbEXvNfKwk=</DigestValue>
    </Reference>
    <Reference Type="http://www.w3.org/2000/09/xmldsig#Object" URI="#idOfficeObject">
      <DigestMethod Algorithm="http://www.w3.org/2001/04/xmlenc#sha256"/>
      <DigestValue>+Gg4UBVMfe4iuUDkdTlsPwD7zpywrzHFMUCHHkoOlvY=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xI7MHqL3PVbWiRd48hBiwb2dPjzhUo47225zvttExu0=</DigestValue>
    </Reference>
    <Reference Type="http://www.w3.org/2000/09/xmldsig#Object" URI="#idValidSigLnImg">
      <DigestMethod Algorithm="http://www.w3.org/2001/04/xmlenc#sha256"/>
      <DigestValue>UThu/wuhxVx0QGVBFIAnxocYR777xXoZcBhT/QARi4w=</DigestValue>
    </Reference>
    <Reference Type="http://www.w3.org/2000/09/xmldsig#Object" URI="#idInvalidSigLnImg">
      <DigestMethod Algorithm="http://www.w3.org/2001/04/xmlenc#sha256"/>
      <DigestValue>5lNmoyH/vQ08MXLg5JDa77jrmtfu0AyQI0FEX+Js8Qk=</DigestValue>
    </Reference>
  </SignedInfo>
  <SignatureValue>ntlFYZEeyIwytUsK+pxr8QAj68vs6Sb6C/nbV+1KqJiIqPY61gkXZC3Hdvh9Ov1BbW9Rakk6icFU
6EAyfLg4w90b2GQkvlQxvuwLZL73k/r8nOdIowhUzJ9dRWPrOtGXp0Zb6Vplyod/ZLQlz9dwbCs4
Y8LLYUyM5B1rERDQs0qHYh1bY4nIP+08ASe/RV+79LKQ7Lj9/PRef9dXBkyunVJ+lvLAJpEhzqox
VzwQF3Y5yGNNEb+eSME6YdKvnsy+WTnM9LGazCmELjMa7tz8+qSce1mPCbWTt50pdoVYfsFl2XOI
BoVF2y6gRyx6yXiSTI5mNyI2fsMTPIrwUfx9fw==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8ix/1b4pfb4KLwV4hHVC0LdOf0mHldwXKj8qNF+3hDw=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OQckld1rKxEUcyyqMTJZw0SzEz1qnRKhUkZPr6ylthY=</DigestValue>
      </Reference>
      <Reference URI="/xl/drawings/vmlDrawing2.vml?ContentType=application/vnd.openxmlformats-officedocument.vmlDrawing">
        <DigestMethod Algorithm="http://www.w3.org/2001/04/xmlenc#sha256"/>
        <DigestValue>rLrfkQTSufU2FAEtlzDkeG8KOwAGmnr8VHO3n2LYDo0=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qMAitlysTER6s/hZTFhZD+gHqTAf8bnEBqbTvMT1YQI=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AQWf/ytfw94EkBw4A71v3dvco39P0QIR/3SiVB7LFlw=</DigestValue>
      </Reference>
      <Reference URI="/xl/styles.xml?ContentType=application/vnd.openxmlformats-officedocument.spreadsheetml.styles+xml">
        <DigestMethod Algorithm="http://www.w3.org/2001/04/xmlenc#sha256"/>
        <DigestValue>QEj0g5W1GSAkNwb98LJ8V3i3+4xPQxRLrNxccFOQHZY=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h7VMxEcVLTKpki1rmVibrx5Ryzpu9ykQcV43iVeujng=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h8wAD3Dat48wlMSATIOKMSMn6erunY7Fprqd/kTaxQk=</DigestValue>
      </Reference>
      <Reference URI="/xl/worksheets/sheet2.xml?ContentType=application/vnd.openxmlformats-officedocument.spreadsheetml.worksheet+xml">
        <DigestMethod Algorithm="http://www.w3.org/2001/04/xmlenc#sha256"/>
        <DigestValue>GCH8532wYecDeUpOK0qjON6H3umBgF3zm3yyWge3kvE=</DigestValue>
      </Reference>
      <Reference URI="/xl/worksheets/sheet3.xml?ContentType=application/vnd.openxmlformats-officedocument.spreadsheetml.worksheet+xml">
        <DigestMethod Algorithm="http://www.w3.org/2001/04/xmlenc#sha256"/>
        <DigestValue>VYbCKJY39CZgZMvf0FLvTEjFwNslgHIuJZ6Ytsz9waY=</DigestValue>
      </Reference>
      <Reference URI="/xl/worksheets/sheet4.xml?ContentType=application/vnd.openxmlformats-officedocument.spreadsheetml.worksheet+xml">
        <DigestMethod Algorithm="http://www.w3.org/2001/04/xmlenc#sha256"/>
        <DigestValue>uOTt56TeMpk9rtOXrgQFWuM5/DvN11oSO3q+af6kix0=</DigestValue>
      </Reference>
      <Reference URI="/xl/worksheets/sheet5.xml?ContentType=application/vnd.openxmlformats-officedocument.spreadsheetml.worksheet+xml">
        <DigestMethod Algorithm="http://www.w3.org/2001/04/xmlenc#sha256"/>
        <DigestValue>sA5dHpaMeiPX7EegusaOQhAYTS2if2NdhLJw6NSu1mA=</DigestValue>
      </Reference>
      <Reference URI="/xl/worksheets/sheet6.xml?ContentType=application/vnd.openxmlformats-officedocument.spreadsheetml.worksheet+xml">
        <DigestMethod Algorithm="http://www.w3.org/2001/04/xmlenc#sha256"/>
        <DigestValue>+936nJHE6rhDn8hbbX0pkPP32HTJcL6w9PU7SXkz+UI=</DigestValue>
      </Reference>
      <Reference URI="/xl/worksheets/sheet7.xml?ContentType=application/vnd.openxmlformats-officedocument.spreadsheetml.worksheet+xml">
        <DigestMethod Algorithm="http://www.w3.org/2001/04/xmlenc#sha256"/>
        <DigestValue>hFdULZAGynIzDq22w3X4zGOgTkfhAHYR7azcj1ZtJTY=</DigestValue>
      </Reference>
      <Reference URI="/xl/worksheets/sheet8.xml?ContentType=application/vnd.openxmlformats-officedocument.spreadsheetml.worksheet+xml">
        <DigestMethod Algorithm="http://www.w3.org/2001/04/xmlenc#sha256"/>
        <DigestValue>60C/V6WqoZrINVbpY0NZvazGyhJU9haogw+YX8kjjoE=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2023-04-03T16:39:57Z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{ABD3F654-BBA5-40BD-B49D-B674EEE11E5F}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2023-04-03T16:39:57Z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DxiCAAAAEwAAAAAAAABIAAAAAAAAAMwuEnj6fwAAkPMuePp/AAAAMxJ4+n8AAAEAAAAAAAAAWFgSePp/AAAAAAL3+n8AAAAAAAAAAAAAAAAAAAAAAADAug8YggAAAOBNuZBAAgAA2+Db9Pp/AADwuw8YggAAAIm8DxiC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WCUOGIIAAAAAAQAAAAAAAIg+//T6fwAAAAAAAAAAAAAJAAAAAAAAAPhBrp5AAgAASMGBd/p/AAAAAAAAAAAAAAAAAAAAAAAAQAEm6wYjAADYJg4YggAAAAAAAAAAAAAAUGLQkEACAADgTbmQQAIAAAAoDhgAAAAAAAAAAAAAAAAHAAAAAAAAAGgVuZ5AAgAAPCcOGIIAAAB5Jw4YggAAAHHN1/T6fwAAAQAAAEACAACwKg4YAAAAAN7L/Y8XuAAAAAAAAAAAAADgTbmQQAIAANvg2/T6fwAA4CYOGIIAAAB5Jw4YggAAAIBu0JB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w5M+qQAIAAHDkz6oCAAAAiD7/9Pp/AAAAAAAAAAAAAJnranb6fwAAAAAAAPp/AAAAAAAAAAAAAAAAAAAAAAAAAAAAAAAAAAAADCbrBiMAAAAAAAAAAAAAcOTPqkACAADg////AAAAAOBNuZBAAgAA2CwOGAAAAAAAAAAAAAAAAAYAAAAAAAAAIAAAAAAAAAD8Kw4YggAAADksDhiCAAAAcc3X9Pp/AACgMA4YggAAAAAAAAAAAAAAEDzOnkACAAC4YfR2+n8AAOBNuZBAAgAA2+Db9Pp/AACgKw4YggAAADksDhiCAAAAELXxoU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RKH//////+4GgAAAAABBAALKKlAAgAA8BGJ//////9FGHMMNUsAAJitsJ5AAgAAmIMPGIIAAACAE8aqQAIAAKCBDxiCAAAAAAsoqQAAAACAE8aqQAIAAKzvB/X6fwAAAAAAAAAAAADb4Nv0+n8AANCBDxiCAAAAZAAAAAAAAAAIAFGZQ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Q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M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E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w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E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B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Q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I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N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Q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k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C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HQ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q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CC7DxiCAAAAEwAAAAAAAABIAAAAAAAAAMwuEnj6fwAAkPMuePp/AAAAMxJ4+n8AAAEAAAAAAAAAWFgSePp/AAAAAAL3+n8AAAAAAAAAAAAAAAAAAAAAAADAug8YggAAAOBNuZBAAgAA2+Db9Pp/AADwuw8YggAAAIm8DxiC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YJQ4YggAAAAABAAAAAAAAiD7/9Pp/AAAAAAAAAAAAAAkAAAAAAAAA+EGunkACAABIwYF3+n8AAAAAAAAAAAAAAAAAAAAAAABAASbrBiMAANgmDhiCAAAAAAAAAAAAAABQYtCQQAIAAOBNuZBAAgAAACgOGAAAAAAAAAAAAAAAAAcAAAAAAAAAaBW5nkACAAA8Jw4YggAAAHknDhiCAAAAcc3X9Pp/AAABAAAAQAIAALAqDhgAAAAA3sv9jxe4AAAAAAAAAAAAAOBNuZBAAgAA2+Db9Pp/AADgJg4YggAAAHknDhiCAAAAgG7QkE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HDkz6pAAgAAcOTPqgIAAACIPv/0+n8AAAAAAAAAAAAAmetqdvp/AAAAAAAA+n8AAAAAAAAAAAAAAAAAAAAAAAAAAAAAAAAAAAAMJusGIwAAAAAAAAAAAABw5M+qQAIAAOD///8AAAAA4E25kEACAADYLA4YAAAAAAAAAAAAAAAABgAAAAAAAAAgAAAAAAAAAPwrDhiCAAAAOSwOGIIAAABxzdf0+n8AAKAwDhiCAAAAAAAAAAAAAAAQPM6eQAIAALhh9Hb6fwAA4E25kEACAADb4Nv0+n8AAKArDhiCAAAAOSwOGIIAAAAQtfGhQ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IPGIIAAAAAAAAAAAAAAAAAAAAAAAAAAAAAAAAAAABAWP+rQAIAAAgAAAAAAAAAgXwI9fp/AACwa6yrQAIAAAAAAAAAAAAAAQAAAAAAAAAAAGuOQAIAAAEAAABAAgAA48AA7fp/AADNE6j//////7gaAAAAAAEEAAsoqUACAADwEYn//////0UYcww1SwAAmK2wnkACAACYgw8YggAAAIATxqpAAgAAoIEPGIIAAAAACyipAAAAAIATxqpAAgAArO8H9fp/AAAAAAAAAAAAANvg2/T6fwAA0IEPGIIAAABkAAAAAAAAAAgAcZl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B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w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Q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D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Q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E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B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g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0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B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CQ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I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d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Cg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Cp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2023-02-11T09:17:46Z</cp:lastPrinted>
  <dcterms:created xsi:type="dcterms:W3CDTF">1996-10-14T23:33:28Z</dcterms:created>
  <dcterms:modified xsi:type="dcterms:W3CDTF">2023-03-28T13:12:09Z</dcterms:modified>
</cp:coreProperties>
</file>